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850" yWindow="1185" windowWidth="17400" windowHeight="10920" tabRatio="926"/>
  </bookViews>
  <sheets>
    <sheet name="Бланки СЭС" sheetId="1" r:id="rId1"/>
    <sheet name="Прил.1-Мощность СЭС" sheetId="2" r:id="rId2"/>
    <sheet name="Прил.3-САОН СЭС" sheetId="4" r:id="rId3"/>
    <sheet name="Прил.3 - АОСН СЭС" sheetId="6" r:id="rId4"/>
    <sheet name="Прил.4-Загрузка трансф-в СЭС" sheetId="5" r:id="rId5"/>
    <sheet name="Прил.5-АЧР СЭС" sheetId="3" r:id="rId6"/>
    <sheet name="Прил.7 Анализ ток. нагр. ЛЭП" sheetId="7" state="hidden" r:id="rId7"/>
    <sheet name="Прил.8 Анализ напряж." sheetId="8" state="hidden" r:id="rId8"/>
  </sheets>
  <definedNames>
    <definedName name="Z_2BDE6413_920C_4F57_8608_A0B0F9AFE1DA_.wvu.Cols" localSheetId="4" hidden="1">'Прил.4-Загрузка трансф-в СЭС'!#REF!</definedName>
    <definedName name="Z_2BDE6413_920C_4F57_8608_A0B0F9AFE1DA_.wvu.PrintArea" localSheetId="0" hidden="1">'Бланки СЭС'!$A$1:$H$682</definedName>
    <definedName name="Z_2BDE6413_920C_4F57_8608_A0B0F9AFE1DA_.wvu.PrintArea" localSheetId="1" hidden="1">'Прил.1-Мощность СЭС'!$A$1:$F$79</definedName>
    <definedName name="Z_2BDE6413_920C_4F57_8608_A0B0F9AFE1DA_.wvu.PrintArea" localSheetId="2" hidden="1">'Прил.3-САОН СЭС'!$A$3:$F$35</definedName>
    <definedName name="Z_2BDE6413_920C_4F57_8608_A0B0F9AFE1DA_.wvu.PrintArea" localSheetId="4" hidden="1">'Прил.4-Загрузка трансф-в СЭС'!$A$1:$P$54</definedName>
    <definedName name="Z_2BDE6413_920C_4F57_8608_A0B0F9AFE1DA_.wvu.PrintArea" localSheetId="5" hidden="1">'Прил.5-АЧР СЭС'!$B$1:$H$19</definedName>
    <definedName name="Z_2BDE6413_920C_4F57_8608_A0B0F9AFE1DA_.wvu.PrintArea" localSheetId="6" hidden="1">'Прил.7 Анализ ток. нагр. ЛЭП'!$C$1:$I$481</definedName>
    <definedName name="Z_2BDE6413_920C_4F57_8608_A0B0F9AFE1DA_.wvu.PrintArea" localSheetId="7" hidden="1">'Прил.8 Анализ напряж.'!$C$1:$I$201</definedName>
    <definedName name="Z_BF5121C3_2D15_473E_9280_6D1EC9CA2463_.wvu.Cols" localSheetId="4" hidden="1">'Прил.4-Загрузка трансф-в СЭС'!#REF!</definedName>
    <definedName name="Z_BF5121C3_2D15_473E_9280_6D1EC9CA2463_.wvu.PrintArea" localSheetId="0" hidden="1">'Бланки СЭС'!$A$1:$H$682</definedName>
    <definedName name="Z_BF5121C3_2D15_473E_9280_6D1EC9CA2463_.wvu.PrintArea" localSheetId="1" hidden="1">'Прил.1-Мощность СЭС'!$A$1:$F$79</definedName>
    <definedName name="Z_BF5121C3_2D15_473E_9280_6D1EC9CA2463_.wvu.PrintArea" localSheetId="2" hidden="1">'Прил.3-САОН СЭС'!$A$3:$F$35</definedName>
    <definedName name="Z_BF5121C3_2D15_473E_9280_6D1EC9CA2463_.wvu.PrintArea" localSheetId="4" hidden="1">'Прил.4-Загрузка трансф-в СЭС'!$A$1:$P$54</definedName>
    <definedName name="Z_BF5121C3_2D15_473E_9280_6D1EC9CA2463_.wvu.PrintArea" localSheetId="5" hidden="1">'Прил.5-АЧР СЭС'!$B$1:$H$19</definedName>
    <definedName name="Z_BF5121C3_2D15_473E_9280_6D1EC9CA2463_.wvu.PrintArea" localSheetId="6" hidden="1">'Прил.7 Анализ ток. нагр. ЛЭП'!$C$1:$I$481</definedName>
    <definedName name="Z_BF5121C3_2D15_473E_9280_6D1EC9CA2463_.wvu.PrintArea" localSheetId="7" hidden="1">'Прил.8 Анализ напряж.'!$C$1:$I$201</definedName>
    <definedName name="_xlnm.Print_Area" localSheetId="0">'Бланки СЭС'!$A$1:$L$682</definedName>
    <definedName name="_xlnm.Print_Area" localSheetId="1">'Прил.1-Мощность СЭС'!$A$1:$F$79</definedName>
    <definedName name="_xlnm.Print_Area" localSheetId="3">'Прил.3 - АОСН СЭС'!$A$1:$G$23</definedName>
    <definedName name="_xlnm.Print_Area" localSheetId="2">'Прил.3-САОН СЭС'!$A$1:$F$33</definedName>
    <definedName name="_xlnm.Print_Area" localSheetId="4">'Прил.4-Загрузка трансф-в СЭС'!$A$1:$P$54</definedName>
    <definedName name="_xlnm.Print_Area" localSheetId="5">'Прил.5-АЧР СЭС'!$B$1:$H$40</definedName>
    <definedName name="_xlnm.Print_Area" localSheetId="6">'Прил.7 Анализ ток. нагр. ЛЭП'!$A$1:$J$481</definedName>
    <definedName name="_xlnm.Print_Area" localSheetId="7">'Прил.8 Анализ напряж.'!$A$1:$J$201</definedName>
  </definedNames>
  <calcPr calcId="144525" fullPrecision="0"/>
  <customWorkbookViews>
    <customWorkbookView name="ods - Личное представление" guid="{2BDE6413-920C-4F57-8608-A0B0F9AFE1DA}" mergeInterval="0" personalView="1" maximized="1" xWindow="1" yWindow="1" windowWidth="1280" windowHeight="764" tabRatio="926" activeSheetId="3"/>
    <customWorkbookView name="Поляк К.И. - Личное представление" guid="{BF5121C3-2D15-473E-9280-6D1EC9CA2463}" mergeInterval="0" personalView="1" xWindow="4" yWindow="33" windowWidth="1044" windowHeight="943" tabRatio="926" activeSheetId="1"/>
  </customWorkbookViews>
</workbook>
</file>

<file path=xl/calcChain.xml><?xml version="1.0" encoding="utf-8"?>
<calcChain xmlns="http://schemas.openxmlformats.org/spreadsheetml/2006/main">
  <c r="G199" i="8" l="1"/>
  <c r="H199" i="8"/>
  <c r="I199" i="8"/>
  <c r="G200" i="8"/>
  <c r="H200" i="8"/>
  <c r="I200" i="8"/>
  <c r="G201" i="8"/>
  <c r="H201" i="8"/>
  <c r="I201" i="8"/>
  <c r="H198" i="8"/>
  <c r="I198" i="8"/>
  <c r="G198" i="8"/>
  <c r="G190" i="8"/>
  <c r="H190" i="8"/>
  <c r="I190" i="8"/>
  <c r="G191" i="8"/>
  <c r="H191" i="8"/>
  <c r="I191" i="8"/>
  <c r="G192" i="8"/>
  <c r="H192" i="8"/>
  <c r="I192" i="8"/>
  <c r="H189" i="8"/>
  <c r="I189" i="8"/>
  <c r="G189" i="8"/>
  <c r="G181" i="8"/>
  <c r="H181" i="8"/>
  <c r="I181" i="8"/>
  <c r="G182" i="8"/>
  <c r="H182" i="8"/>
  <c r="I182" i="8"/>
  <c r="G183" i="8"/>
  <c r="H183" i="8"/>
  <c r="I183" i="8"/>
  <c r="H180" i="8"/>
  <c r="I180" i="8"/>
  <c r="G180" i="8"/>
  <c r="G170" i="8"/>
  <c r="H170" i="8"/>
  <c r="I170" i="8"/>
  <c r="G171" i="8"/>
  <c r="H171" i="8"/>
  <c r="I171" i="8"/>
  <c r="G172" i="8"/>
  <c r="H172" i="8"/>
  <c r="I172" i="8"/>
  <c r="G173" i="8"/>
  <c r="H173" i="8"/>
  <c r="I173" i="8"/>
  <c r="G174" i="8"/>
  <c r="H174" i="8"/>
  <c r="I174" i="8"/>
  <c r="H169" i="8"/>
  <c r="I169" i="8"/>
  <c r="G169" i="8"/>
  <c r="G163" i="8"/>
  <c r="H163" i="8"/>
  <c r="I163" i="8"/>
  <c r="H162" i="8"/>
  <c r="I162" i="8"/>
  <c r="G162" i="8"/>
  <c r="G155" i="8"/>
  <c r="H155" i="8"/>
  <c r="I155" i="8"/>
  <c r="G156" i="8"/>
  <c r="H156" i="8"/>
  <c r="I156" i="8"/>
  <c r="H154" i="8"/>
  <c r="I154" i="8"/>
  <c r="G154" i="8"/>
  <c r="G146" i="8"/>
  <c r="H146" i="8"/>
  <c r="I146" i="8"/>
  <c r="G147" i="8"/>
  <c r="H147" i="8"/>
  <c r="I147" i="8"/>
  <c r="G148" i="8"/>
  <c r="H148" i="8"/>
  <c r="I148" i="8"/>
  <c r="H145" i="8"/>
  <c r="I145" i="8"/>
  <c r="G145" i="8"/>
  <c r="G139" i="8"/>
  <c r="H139" i="8"/>
  <c r="I139" i="8"/>
  <c r="H138" i="8"/>
  <c r="I138" i="8"/>
  <c r="G138" i="8"/>
  <c r="G130" i="8"/>
  <c r="H130" i="8"/>
  <c r="I130" i="8"/>
  <c r="G131" i="8"/>
  <c r="H131" i="8"/>
  <c r="I131" i="8"/>
  <c r="G132" i="8"/>
  <c r="H132" i="8"/>
  <c r="I132" i="8"/>
  <c r="H129" i="8"/>
  <c r="I129" i="8"/>
  <c r="G129" i="8"/>
  <c r="G123" i="8"/>
  <c r="H123" i="8"/>
  <c r="I123" i="8"/>
  <c r="H122" i="8"/>
  <c r="I122" i="8"/>
  <c r="G122" i="8"/>
  <c r="G116" i="8"/>
  <c r="H116" i="8"/>
  <c r="I116" i="8"/>
  <c r="H115" i="8"/>
  <c r="I115" i="8"/>
  <c r="G115" i="8"/>
  <c r="G105" i="8"/>
  <c r="H105" i="8"/>
  <c r="I105" i="8"/>
  <c r="G106" i="8"/>
  <c r="H106" i="8"/>
  <c r="I106" i="8"/>
  <c r="G107" i="8"/>
  <c r="H107" i="8"/>
  <c r="I107" i="8"/>
  <c r="G108" i="8"/>
  <c r="H108" i="8"/>
  <c r="I108" i="8"/>
  <c r="G109" i="8"/>
  <c r="H109" i="8"/>
  <c r="I109" i="8"/>
  <c r="H104" i="8"/>
  <c r="I104" i="8"/>
  <c r="G104" i="8"/>
  <c r="G95" i="8"/>
  <c r="H95" i="8"/>
  <c r="I95" i="8"/>
  <c r="G96" i="8"/>
  <c r="H96" i="8"/>
  <c r="I96" i="8"/>
  <c r="G97" i="8"/>
  <c r="H97" i="8"/>
  <c r="I97" i="8"/>
  <c r="H94" i="8"/>
  <c r="I94" i="8"/>
  <c r="G94" i="8"/>
  <c r="H87" i="8"/>
  <c r="I87" i="8"/>
  <c r="G87" i="8"/>
  <c r="H85" i="8"/>
  <c r="I85" i="8"/>
  <c r="G85" i="8"/>
  <c r="G77" i="8"/>
  <c r="H77" i="8"/>
  <c r="I77" i="8"/>
  <c r="G78" i="8"/>
  <c r="H78" i="8"/>
  <c r="I78" i="8"/>
  <c r="G79" i="8"/>
  <c r="H79" i="8"/>
  <c r="I79" i="8"/>
  <c r="H76" i="8"/>
  <c r="I76" i="8"/>
  <c r="G76" i="8"/>
  <c r="G68" i="8"/>
  <c r="H68" i="8"/>
  <c r="I68" i="8"/>
  <c r="G69" i="8"/>
  <c r="H69" i="8"/>
  <c r="I69" i="8"/>
  <c r="G70" i="8"/>
  <c r="H70" i="8"/>
  <c r="I70" i="8"/>
  <c r="H67" i="8"/>
  <c r="I67" i="8"/>
  <c r="G67" i="8"/>
  <c r="G59" i="8"/>
  <c r="H59" i="8"/>
  <c r="I59" i="8"/>
  <c r="G60" i="8"/>
  <c r="H60" i="8"/>
  <c r="I60" i="8"/>
  <c r="G61" i="8"/>
  <c r="H61" i="8"/>
  <c r="I61" i="8"/>
  <c r="H58" i="8"/>
  <c r="I58" i="8"/>
  <c r="G58" i="8"/>
  <c r="G50" i="8"/>
  <c r="H50" i="8"/>
  <c r="I50" i="8"/>
  <c r="G51" i="8"/>
  <c r="H51" i="8"/>
  <c r="I51" i="8"/>
  <c r="G52" i="8"/>
  <c r="H52" i="8"/>
  <c r="I52" i="8"/>
  <c r="H49" i="8"/>
  <c r="I49" i="8"/>
  <c r="G49" i="8"/>
  <c r="G41" i="8"/>
  <c r="H41" i="8"/>
  <c r="I41" i="8"/>
  <c r="G42" i="8"/>
  <c r="H42" i="8"/>
  <c r="I42" i="8"/>
  <c r="G43" i="8"/>
  <c r="H43" i="8"/>
  <c r="I43" i="8"/>
  <c r="H40" i="8"/>
  <c r="I40" i="8"/>
  <c r="G40" i="8"/>
  <c r="G32" i="8"/>
  <c r="H32" i="8"/>
  <c r="I32" i="8"/>
  <c r="G33" i="8"/>
  <c r="H33" i="8"/>
  <c r="I33" i="8"/>
  <c r="G34" i="8"/>
  <c r="H34" i="8"/>
  <c r="I34" i="8"/>
  <c r="H31" i="8"/>
  <c r="I31" i="8"/>
  <c r="G31" i="8"/>
  <c r="G23" i="8"/>
  <c r="H23" i="8"/>
  <c r="I23" i="8"/>
  <c r="G24" i="8"/>
  <c r="H24" i="8"/>
  <c r="I24" i="8"/>
  <c r="G25" i="8"/>
  <c r="H25" i="8"/>
  <c r="I25" i="8"/>
  <c r="H22" i="8"/>
  <c r="I22" i="8"/>
  <c r="G22" i="8"/>
  <c r="G12" i="8"/>
  <c r="H12" i="8"/>
  <c r="I12" i="8"/>
  <c r="G13" i="8"/>
  <c r="H13" i="8"/>
  <c r="I13" i="8"/>
  <c r="G14" i="8"/>
  <c r="H14" i="8"/>
  <c r="I14" i="8"/>
  <c r="G15" i="8"/>
  <c r="H15" i="8"/>
  <c r="I15" i="8"/>
  <c r="G16" i="8"/>
  <c r="H16" i="8"/>
  <c r="I16" i="8"/>
  <c r="H11" i="8"/>
  <c r="I11" i="8"/>
  <c r="G11" i="8"/>
  <c r="G473" i="7"/>
  <c r="H473" i="7"/>
  <c r="I473" i="7"/>
  <c r="G474" i="7"/>
  <c r="H474" i="7"/>
  <c r="I474" i="7"/>
  <c r="G475" i="7"/>
  <c r="H475" i="7"/>
  <c r="I475" i="7"/>
  <c r="G476" i="7"/>
  <c r="H476" i="7"/>
  <c r="I476" i="7"/>
  <c r="G477" i="7"/>
  <c r="H477" i="7"/>
  <c r="I477" i="7"/>
  <c r="H472" i="7"/>
  <c r="I472" i="7"/>
  <c r="G472" i="7"/>
  <c r="H470" i="7"/>
  <c r="I470" i="7"/>
  <c r="G470" i="7"/>
  <c r="H469" i="7"/>
  <c r="I469" i="7"/>
  <c r="G469" i="7"/>
  <c r="G454" i="7"/>
  <c r="H454" i="7"/>
  <c r="I454" i="7"/>
  <c r="G455" i="7"/>
  <c r="H455" i="7"/>
  <c r="I455" i="7"/>
  <c r="G456" i="7"/>
  <c r="H456" i="7"/>
  <c r="I456" i="7"/>
  <c r="G457" i="7"/>
  <c r="H457" i="7"/>
  <c r="I457" i="7"/>
  <c r="G458" i="7"/>
  <c r="H458" i="7"/>
  <c r="I458" i="7"/>
  <c r="G459" i="7"/>
  <c r="H459" i="7"/>
  <c r="I459" i="7"/>
  <c r="G461" i="7"/>
  <c r="H461" i="7"/>
  <c r="I461" i="7"/>
  <c r="G462" i="7"/>
  <c r="H462" i="7"/>
  <c r="I462" i="7"/>
  <c r="G463" i="7"/>
  <c r="H463" i="7"/>
  <c r="I463" i="7"/>
  <c r="H453" i="7"/>
  <c r="I453" i="7"/>
  <c r="G453" i="7"/>
  <c r="H451" i="7"/>
  <c r="I451" i="7"/>
  <c r="G451" i="7"/>
  <c r="H450" i="7"/>
  <c r="I450" i="7"/>
  <c r="G450" i="7"/>
  <c r="G437" i="7"/>
  <c r="H437" i="7"/>
  <c r="I437" i="7"/>
  <c r="G438" i="7"/>
  <c r="H438" i="7"/>
  <c r="I438" i="7"/>
  <c r="G439" i="7"/>
  <c r="H439" i="7"/>
  <c r="I439" i="7"/>
  <c r="G440" i="7"/>
  <c r="H440" i="7"/>
  <c r="I440" i="7"/>
  <c r="H436" i="7"/>
  <c r="I436" i="7"/>
  <c r="G436" i="7"/>
  <c r="H434" i="7"/>
  <c r="I434" i="7"/>
  <c r="G434" i="7"/>
  <c r="H433" i="7"/>
  <c r="I433" i="7"/>
  <c r="G433" i="7"/>
  <c r="G416" i="7"/>
  <c r="H416" i="7"/>
  <c r="I416" i="7"/>
  <c r="G417" i="7"/>
  <c r="H417" i="7"/>
  <c r="I417" i="7"/>
  <c r="G418" i="7"/>
  <c r="H418" i="7"/>
  <c r="I418" i="7"/>
  <c r="G419" i="7"/>
  <c r="H419" i="7"/>
  <c r="I419" i="7"/>
  <c r="G420" i="7"/>
  <c r="H420" i="7"/>
  <c r="I420" i="7"/>
  <c r="G421" i="7"/>
  <c r="H421" i="7"/>
  <c r="I421" i="7"/>
  <c r="G423" i="7"/>
  <c r="H423" i="7"/>
  <c r="I423" i="7"/>
  <c r="G424" i="7"/>
  <c r="H424" i="7"/>
  <c r="I424" i="7"/>
  <c r="G425" i="7"/>
  <c r="H425" i="7"/>
  <c r="I425" i="7"/>
  <c r="G426" i="7"/>
  <c r="H426" i="7"/>
  <c r="I426" i="7"/>
  <c r="G427" i="7"/>
  <c r="H427" i="7"/>
  <c r="I427" i="7"/>
  <c r="H415" i="7"/>
  <c r="I415" i="7"/>
  <c r="G415" i="7"/>
  <c r="H413" i="7"/>
  <c r="I413" i="7"/>
  <c r="G413" i="7"/>
  <c r="H412" i="7"/>
  <c r="I412" i="7"/>
  <c r="G412" i="7"/>
  <c r="G410" i="7"/>
  <c r="H410" i="7"/>
  <c r="I410" i="7"/>
  <c r="G411" i="7"/>
  <c r="H411" i="7"/>
  <c r="I411" i="7"/>
  <c r="H409" i="7"/>
  <c r="I409" i="7"/>
  <c r="G409" i="7"/>
  <c r="G398" i="7"/>
  <c r="H398" i="7"/>
  <c r="I398" i="7"/>
  <c r="G399" i="7"/>
  <c r="H399" i="7"/>
  <c r="I399" i="7"/>
  <c r="G400" i="7"/>
  <c r="H400" i="7"/>
  <c r="I400" i="7"/>
  <c r="G401" i="7"/>
  <c r="H401" i="7"/>
  <c r="I401" i="7"/>
  <c r="H397" i="7"/>
  <c r="I397" i="7"/>
  <c r="G397" i="7"/>
  <c r="H395" i="7"/>
  <c r="I395" i="7"/>
  <c r="G395" i="7"/>
  <c r="G382" i="7"/>
  <c r="H382" i="7"/>
  <c r="I382" i="7"/>
  <c r="G383" i="7"/>
  <c r="H383" i="7"/>
  <c r="I383" i="7"/>
  <c r="H384" i="7"/>
  <c r="I384" i="7"/>
  <c r="G385" i="7"/>
  <c r="H385" i="7"/>
  <c r="I385" i="7"/>
  <c r="G386" i="7"/>
  <c r="H386" i="7"/>
  <c r="I386" i="7"/>
  <c r="H381" i="7"/>
  <c r="I381" i="7"/>
  <c r="G381" i="7"/>
  <c r="H379" i="7"/>
  <c r="I379" i="7"/>
  <c r="G379" i="7"/>
  <c r="H378" i="7"/>
  <c r="I378" i="7"/>
  <c r="G378" i="7"/>
  <c r="G360" i="7"/>
  <c r="H360" i="7"/>
  <c r="I360" i="7"/>
  <c r="G361" i="7"/>
  <c r="H361" i="7"/>
  <c r="I361" i="7"/>
  <c r="G362" i="7"/>
  <c r="H362" i="7"/>
  <c r="I362" i="7"/>
  <c r="G363" i="7"/>
  <c r="H363" i="7"/>
  <c r="I363" i="7"/>
  <c r="G364" i="7"/>
  <c r="H364" i="7"/>
  <c r="I364" i="7"/>
  <c r="G365" i="7"/>
  <c r="H365" i="7"/>
  <c r="I365" i="7"/>
  <c r="G366" i="7"/>
  <c r="H366" i="7"/>
  <c r="I366" i="7"/>
  <c r="G367" i="7"/>
  <c r="H367" i="7"/>
  <c r="I367" i="7"/>
  <c r="G368" i="7"/>
  <c r="H368" i="7"/>
  <c r="I368" i="7"/>
  <c r="H359" i="7"/>
  <c r="I359" i="7"/>
  <c r="G359" i="7"/>
  <c r="H357" i="7"/>
  <c r="I357" i="7"/>
  <c r="G357" i="7"/>
  <c r="H356" i="7"/>
  <c r="I356" i="7"/>
  <c r="G356" i="7"/>
  <c r="G353" i="7"/>
  <c r="H353" i="7"/>
  <c r="I353" i="7"/>
  <c r="G354" i="7"/>
  <c r="H354" i="7"/>
  <c r="I354" i="7"/>
  <c r="G355" i="7"/>
  <c r="H355" i="7"/>
  <c r="I355" i="7"/>
  <c r="H352" i="7"/>
  <c r="I352" i="7"/>
  <c r="G352" i="7"/>
  <c r="G340" i="7"/>
  <c r="H340" i="7"/>
  <c r="I340" i="7"/>
  <c r="G341" i="7"/>
  <c r="H341" i="7"/>
  <c r="I341" i="7"/>
  <c r="G342" i="7"/>
  <c r="H342" i="7"/>
  <c r="I342" i="7"/>
  <c r="G343" i="7"/>
  <c r="H343" i="7"/>
  <c r="I343" i="7"/>
  <c r="G344" i="7"/>
  <c r="H344" i="7"/>
  <c r="I344" i="7"/>
  <c r="H339" i="7"/>
  <c r="I339" i="7"/>
  <c r="G339" i="7"/>
  <c r="H337" i="7"/>
  <c r="I337" i="7"/>
  <c r="G337" i="7"/>
  <c r="G317" i="7"/>
  <c r="H317" i="7"/>
  <c r="I317" i="7"/>
  <c r="G318" i="7"/>
  <c r="H318" i="7"/>
  <c r="I318" i="7"/>
  <c r="G319" i="7"/>
  <c r="H319" i="7"/>
  <c r="I319" i="7"/>
  <c r="G320" i="7"/>
  <c r="H320" i="7"/>
  <c r="I320" i="7"/>
  <c r="G321" i="7"/>
  <c r="H321" i="7"/>
  <c r="I321" i="7"/>
  <c r="G322" i="7"/>
  <c r="H322" i="7"/>
  <c r="I322" i="7"/>
  <c r="G323" i="7"/>
  <c r="H323" i="7"/>
  <c r="I323" i="7"/>
  <c r="G324" i="7"/>
  <c r="H324" i="7"/>
  <c r="I324" i="7"/>
  <c r="G325" i="7"/>
  <c r="H325" i="7"/>
  <c r="I325" i="7"/>
  <c r="G326" i="7"/>
  <c r="H326" i="7"/>
  <c r="I326" i="7"/>
  <c r="G327" i="7"/>
  <c r="H327" i="7"/>
  <c r="I327" i="7"/>
  <c r="H316" i="7"/>
  <c r="I316" i="7"/>
  <c r="G316" i="7"/>
  <c r="H314" i="7"/>
  <c r="I314" i="7"/>
  <c r="G314" i="7"/>
  <c r="H313" i="7"/>
  <c r="I313" i="7"/>
  <c r="G313" i="7"/>
  <c r="G311" i="7"/>
  <c r="H311" i="7"/>
  <c r="I311" i="7"/>
  <c r="G312" i="7"/>
  <c r="H312" i="7"/>
  <c r="I312" i="7"/>
  <c r="H310" i="7"/>
  <c r="I310" i="7"/>
  <c r="G310" i="7"/>
  <c r="G296" i="7"/>
  <c r="H296" i="7"/>
  <c r="I296" i="7"/>
  <c r="G297" i="7"/>
  <c r="H297" i="7"/>
  <c r="I297" i="7"/>
  <c r="G298" i="7"/>
  <c r="H298" i="7"/>
  <c r="I298" i="7"/>
  <c r="G299" i="7"/>
  <c r="H299" i="7"/>
  <c r="I299" i="7"/>
  <c r="G300" i="7"/>
  <c r="H300" i="7"/>
  <c r="I300" i="7"/>
  <c r="H295" i="7"/>
  <c r="I295" i="7"/>
  <c r="G295" i="7"/>
  <c r="H293" i="7"/>
  <c r="I293" i="7"/>
  <c r="G293" i="7"/>
  <c r="H292" i="7"/>
  <c r="I292" i="7"/>
  <c r="G292" i="7"/>
  <c r="G281" i="7"/>
  <c r="H281" i="7"/>
  <c r="I281" i="7"/>
  <c r="G282" i="7"/>
  <c r="H282" i="7"/>
  <c r="I282" i="7"/>
  <c r="G283" i="7"/>
  <c r="H283" i="7"/>
  <c r="I283" i="7"/>
  <c r="G284" i="7"/>
  <c r="H284" i="7"/>
  <c r="I284" i="7"/>
  <c r="H280" i="7"/>
  <c r="I280" i="7"/>
  <c r="G280" i="7"/>
  <c r="H278" i="7"/>
  <c r="I278" i="7"/>
  <c r="G278" i="7"/>
  <c r="H277" i="7"/>
  <c r="I277" i="7"/>
  <c r="G277" i="7"/>
  <c r="G253" i="7"/>
  <c r="H253" i="7"/>
  <c r="I253" i="7"/>
  <c r="G254" i="7"/>
  <c r="H254" i="7"/>
  <c r="I254" i="7"/>
  <c r="G255" i="7"/>
  <c r="H255" i="7"/>
  <c r="I255" i="7"/>
  <c r="G256" i="7"/>
  <c r="H256" i="7"/>
  <c r="I256" i="7"/>
  <c r="G257" i="7"/>
  <c r="H257" i="7"/>
  <c r="I257" i="7"/>
  <c r="G258" i="7"/>
  <c r="H258" i="7"/>
  <c r="I258" i="7"/>
  <c r="G259" i="7"/>
  <c r="H259" i="7"/>
  <c r="I259" i="7"/>
  <c r="G260" i="7"/>
  <c r="H260" i="7"/>
  <c r="I260" i="7"/>
  <c r="G261" i="7"/>
  <c r="H261" i="7"/>
  <c r="I261" i="7"/>
  <c r="G262" i="7"/>
  <c r="H262" i="7"/>
  <c r="I262" i="7"/>
  <c r="G263" i="7"/>
  <c r="H263" i="7"/>
  <c r="I263" i="7"/>
  <c r="H252" i="7"/>
  <c r="I252" i="7"/>
  <c r="G252" i="7"/>
  <c r="H250" i="7"/>
  <c r="I250" i="7"/>
  <c r="G250" i="7"/>
  <c r="H249" i="7"/>
  <c r="I249" i="7"/>
  <c r="G249" i="7"/>
  <c r="G236" i="7"/>
  <c r="H236" i="7"/>
  <c r="I236" i="7"/>
  <c r="G237" i="7"/>
  <c r="H237" i="7"/>
  <c r="I237" i="7"/>
  <c r="G238" i="7"/>
  <c r="H238" i="7"/>
  <c r="I238" i="7"/>
  <c r="G240" i="7"/>
  <c r="H240" i="7"/>
  <c r="I240" i="7"/>
  <c r="G241" i="7"/>
  <c r="H241" i="7"/>
  <c r="I241" i="7"/>
  <c r="G242" i="7"/>
  <c r="H242" i="7"/>
  <c r="I242" i="7"/>
  <c r="H235" i="7"/>
  <c r="I235" i="7"/>
  <c r="G235" i="7"/>
  <c r="G231" i="7"/>
  <c r="H231" i="7"/>
  <c r="I231" i="7"/>
  <c r="G232" i="7"/>
  <c r="H232" i="7"/>
  <c r="I232" i="7"/>
  <c r="G233" i="7"/>
  <c r="H233" i="7"/>
  <c r="I233" i="7"/>
  <c r="H230" i="7"/>
  <c r="I230" i="7"/>
  <c r="G230" i="7"/>
  <c r="G225" i="7"/>
  <c r="H225" i="7"/>
  <c r="I225" i="7"/>
  <c r="G226" i="7"/>
  <c r="H226" i="7"/>
  <c r="I226" i="7"/>
  <c r="G227" i="7"/>
  <c r="H227" i="7"/>
  <c r="I227" i="7"/>
  <c r="H224" i="7"/>
  <c r="I224" i="7"/>
  <c r="G224" i="7"/>
  <c r="G221" i="7"/>
  <c r="H221" i="7"/>
  <c r="I221" i="7"/>
  <c r="G222" i="7"/>
  <c r="H222" i="7"/>
  <c r="I222" i="7"/>
  <c r="H220" i="7"/>
  <c r="I220" i="7"/>
  <c r="G220" i="7"/>
  <c r="H217" i="7"/>
  <c r="I217" i="7"/>
  <c r="G217" i="7"/>
  <c r="H216" i="7"/>
  <c r="I216" i="7"/>
  <c r="G216" i="7"/>
  <c r="G204" i="7"/>
  <c r="H204" i="7"/>
  <c r="I204" i="7"/>
  <c r="G205" i="7"/>
  <c r="H205" i="7"/>
  <c r="I205" i="7"/>
  <c r="H203" i="7"/>
  <c r="I203" i="7"/>
  <c r="G203" i="7"/>
  <c r="H201" i="7"/>
  <c r="I201" i="7"/>
  <c r="G201" i="7"/>
  <c r="G187" i="7"/>
  <c r="H187" i="7"/>
  <c r="I187" i="7"/>
  <c r="G188" i="7"/>
  <c r="H188" i="7"/>
  <c r="I188" i="7"/>
  <c r="G189" i="7"/>
  <c r="H189" i="7"/>
  <c r="I189" i="7"/>
  <c r="G190" i="7"/>
  <c r="H190" i="7"/>
  <c r="I190" i="7"/>
  <c r="H186" i="7"/>
  <c r="I186" i="7"/>
  <c r="G186" i="7"/>
  <c r="H184" i="7"/>
  <c r="I184" i="7"/>
  <c r="G184" i="7"/>
  <c r="H183" i="7"/>
  <c r="I183" i="7"/>
  <c r="G183" i="7"/>
  <c r="G169" i="7"/>
  <c r="H169" i="7"/>
  <c r="I169" i="7"/>
  <c r="G170" i="7"/>
  <c r="H170" i="7"/>
  <c r="I170" i="7"/>
  <c r="G171" i="7"/>
  <c r="H171" i="7"/>
  <c r="I171" i="7"/>
  <c r="G172" i="7"/>
  <c r="H172" i="7"/>
  <c r="I172" i="7"/>
  <c r="H168" i="7"/>
  <c r="I168" i="7"/>
  <c r="G168" i="7"/>
  <c r="H166" i="7"/>
  <c r="I166" i="7"/>
  <c r="G166" i="7"/>
  <c r="H165" i="7"/>
  <c r="I165" i="7"/>
  <c r="G165" i="7"/>
  <c r="G164" i="7"/>
  <c r="H164" i="7"/>
  <c r="I164" i="7"/>
  <c r="H163" i="7"/>
  <c r="I163" i="7"/>
  <c r="G163" i="7"/>
  <c r="G146" i="7"/>
  <c r="H146" i="7"/>
  <c r="I146" i="7"/>
  <c r="G147" i="7"/>
  <c r="H147" i="7"/>
  <c r="I147" i="7"/>
  <c r="G148" i="7"/>
  <c r="H148" i="7"/>
  <c r="I148" i="7"/>
  <c r="G149" i="7"/>
  <c r="H149" i="7"/>
  <c r="I149" i="7"/>
  <c r="G150" i="7"/>
  <c r="H150" i="7"/>
  <c r="I150" i="7"/>
  <c r="G151" i="7"/>
  <c r="H151" i="7"/>
  <c r="I151" i="7"/>
  <c r="G152" i="7"/>
  <c r="H152" i="7"/>
  <c r="I152" i="7"/>
  <c r="H145" i="7"/>
  <c r="I145" i="7"/>
  <c r="G145" i="7"/>
  <c r="H143" i="7"/>
  <c r="I143" i="7"/>
  <c r="G143" i="7"/>
  <c r="H142" i="7"/>
  <c r="I142" i="7"/>
  <c r="G142" i="7"/>
  <c r="G140" i="7"/>
  <c r="H140" i="7"/>
  <c r="I140" i="7"/>
  <c r="G141" i="7"/>
  <c r="H141" i="7"/>
  <c r="I141" i="7"/>
  <c r="H139" i="7"/>
  <c r="I139" i="7"/>
  <c r="G139" i="7"/>
  <c r="I128" i="7"/>
  <c r="H128" i="7"/>
  <c r="G128" i="7"/>
  <c r="I127" i="7"/>
  <c r="H127" i="7"/>
  <c r="G127" i="7"/>
  <c r="I126" i="7"/>
  <c r="H126" i="7"/>
  <c r="G126" i="7"/>
  <c r="I125" i="7"/>
  <c r="H125" i="7"/>
  <c r="G125" i="7"/>
  <c r="I124" i="7"/>
  <c r="H124" i="7"/>
  <c r="G124" i="7"/>
  <c r="H123" i="7"/>
  <c r="I123" i="7"/>
  <c r="G123" i="7"/>
  <c r="H121" i="7"/>
  <c r="I121" i="7"/>
  <c r="G121" i="7"/>
  <c r="H120" i="7"/>
  <c r="I120" i="7"/>
  <c r="G120" i="7"/>
  <c r="G104" i="7"/>
  <c r="H104" i="7"/>
  <c r="I104" i="7"/>
  <c r="G105" i="7"/>
  <c r="H105" i="7"/>
  <c r="I105" i="7"/>
  <c r="G106" i="7"/>
  <c r="H106" i="7"/>
  <c r="I106" i="7"/>
  <c r="G107" i="7"/>
  <c r="H107" i="7"/>
  <c r="I107" i="7"/>
  <c r="G108" i="7"/>
  <c r="H108" i="7"/>
  <c r="I108" i="7"/>
  <c r="H103" i="7"/>
  <c r="I103" i="7"/>
  <c r="G103" i="7"/>
  <c r="H101" i="7"/>
  <c r="I101" i="7"/>
  <c r="G101" i="7"/>
  <c r="H100" i="7"/>
  <c r="I100" i="7"/>
  <c r="G100" i="7"/>
  <c r="G89" i="7"/>
  <c r="H89" i="7"/>
  <c r="I89" i="7"/>
  <c r="G90" i="7"/>
  <c r="H90" i="7"/>
  <c r="I90" i="7"/>
  <c r="G91" i="7"/>
  <c r="H91" i="7"/>
  <c r="I91" i="7"/>
  <c r="G92" i="7"/>
  <c r="H92" i="7"/>
  <c r="I92" i="7"/>
  <c r="G93" i="7"/>
  <c r="H93" i="7"/>
  <c r="I93" i="7"/>
  <c r="G94" i="7"/>
  <c r="H94" i="7"/>
  <c r="I94" i="7"/>
  <c r="H88" i="7"/>
  <c r="I88" i="7"/>
  <c r="G88" i="7"/>
  <c r="H86" i="7"/>
  <c r="I86" i="7"/>
  <c r="G86" i="7"/>
  <c r="H85" i="7"/>
  <c r="I85" i="7"/>
  <c r="G85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H64" i="7"/>
  <c r="I64" i="7"/>
  <c r="G64" i="7"/>
  <c r="H62" i="7"/>
  <c r="I62" i="7"/>
  <c r="G62" i="7"/>
  <c r="H61" i="7"/>
  <c r="I61" i="7"/>
  <c r="G61" i="7"/>
  <c r="G26" i="7"/>
  <c r="H26" i="7"/>
  <c r="I26" i="7"/>
  <c r="G27" i="7"/>
  <c r="H27" i="7"/>
  <c r="I27" i="7"/>
  <c r="G28" i="7"/>
  <c r="H28" i="7"/>
  <c r="I28" i="7"/>
  <c r="G29" i="7"/>
  <c r="H29" i="7"/>
  <c r="I29" i="7"/>
  <c r="G30" i="7"/>
  <c r="H30" i="7"/>
  <c r="I30" i="7"/>
  <c r="G31" i="7"/>
  <c r="H31" i="7"/>
  <c r="I31" i="7"/>
  <c r="G32" i="7"/>
  <c r="H32" i="7"/>
  <c r="I32" i="7"/>
  <c r="G33" i="7"/>
  <c r="H33" i="7"/>
  <c r="I33" i="7"/>
  <c r="G34" i="7"/>
  <c r="H34" i="7"/>
  <c r="I34" i="7"/>
  <c r="G35" i="7"/>
  <c r="H35" i="7"/>
  <c r="I35" i="7"/>
  <c r="G36" i="7"/>
  <c r="H36" i="7"/>
  <c r="I36" i="7"/>
  <c r="G37" i="7"/>
  <c r="H37" i="7"/>
  <c r="I37" i="7"/>
  <c r="G38" i="7"/>
  <c r="H38" i="7"/>
  <c r="I38" i="7"/>
  <c r="G39" i="7"/>
  <c r="H39" i="7"/>
  <c r="I39" i="7"/>
  <c r="G40" i="7"/>
  <c r="H40" i="7"/>
  <c r="I40" i="7"/>
  <c r="G41" i="7"/>
  <c r="H41" i="7"/>
  <c r="I41" i="7"/>
  <c r="G42" i="7"/>
  <c r="H42" i="7"/>
  <c r="I42" i="7"/>
  <c r="G43" i="7"/>
  <c r="H43" i="7"/>
  <c r="I43" i="7"/>
  <c r="G44" i="7"/>
  <c r="H44" i="7"/>
  <c r="I44" i="7"/>
  <c r="G45" i="7"/>
  <c r="H45" i="7"/>
  <c r="I45" i="7"/>
  <c r="G46" i="7"/>
  <c r="H46" i="7"/>
  <c r="I46" i="7"/>
  <c r="G47" i="7"/>
  <c r="H47" i="7"/>
  <c r="I47" i="7"/>
  <c r="G48" i="7"/>
  <c r="H48" i="7"/>
  <c r="I48" i="7"/>
  <c r="H25" i="7"/>
  <c r="I25" i="7"/>
  <c r="G25" i="7"/>
  <c r="H23" i="7"/>
  <c r="I23" i="7"/>
  <c r="G23" i="7"/>
  <c r="H22" i="7"/>
  <c r="I22" i="7"/>
  <c r="G22" i="7"/>
  <c r="G19" i="7"/>
  <c r="H19" i="7"/>
  <c r="I19" i="7"/>
  <c r="G20" i="7"/>
  <c r="H20" i="7"/>
  <c r="I20" i="7"/>
  <c r="G21" i="7"/>
  <c r="H21" i="7"/>
  <c r="I21" i="7"/>
  <c r="H18" i="7"/>
  <c r="I18" i="7"/>
  <c r="G18" i="7"/>
  <c r="G16" i="7"/>
  <c r="H16" i="7"/>
  <c r="I16" i="7"/>
  <c r="H15" i="7"/>
  <c r="I15" i="7"/>
  <c r="G15" i="7"/>
  <c r="G13" i="7"/>
  <c r="H13" i="7"/>
  <c r="I13" i="7"/>
  <c r="H12" i="7"/>
  <c r="I12" i="7"/>
  <c r="G12" i="7"/>
  <c r="C15" i="7"/>
  <c r="C12" i="7"/>
  <c r="H301" i="7" l="1"/>
  <c r="G301" i="7"/>
  <c r="H109" i="7"/>
  <c r="H191" i="7"/>
  <c r="G206" i="7"/>
  <c r="G129" i="7"/>
  <c r="I191" i="7"/>
  <c r="I301" i="7"/>
  <c r="H206" i="7"/>
  <c r="G191" i="7"/>
  <c r="H173" i="7"/>
  <c r="G173" i="7"/>
  <c r="G153" i="7"/>
  <c r="H153" i="7"/>
  <c r="H129" i="7"/>
  <c r="G109" i="7"/>
  <c r="I49" i="7"/>
  <c r="H49" i="7"/>
  <c r="G49" i="7"/>
  <c r="I206" i="7"/>
  <c r="I173" i="7"/>
  <c r="I153" i="7"/>
  <c r="I129" i="7"/>
  <c r="I109" i="7"/>
  <c r="G384" i="7" l="1"/>
  <c r="I239" i="7" l="1"/>
  <c r="H239" i="7"/>
  <c r="G239" i="7"/>
  <c r="D79" i="2" l="1"/>
  <c r="E79" i="2"/>
  <c r="F79" i="2"/>
  <c r="I460" i="7" l="1"/>
  <c r="H460" i="7"/>
  <c r="G460" i="7"/>
  <c r="I422" i="7"/>
  <c r="H422" i="7"/>
  <c r="G422" i="7"/>
  <c r="I74" i="7"/>
  <c r="H74" i="7"/>
  <c r="G74" i="7"/>
  <c r="K14" i="6"/>
  <c r="G14" i="6"/>
  <c r="I19" i="6"/>
  <c r="K17" i="6"/>
  <c r="I11" i="6" l="1"/>
  <c r="G11" i="6"/>
  <c r="G15" i="6" s="1"/>
  <c r="G19" i="6"/>
  <c r="I17" i="6"/>
  <c r="I22" i="6" s="1"/>
  <c r="G17" i="6"/>
  <c r="K11" i="6"/>
  <c r="K15" i="6" s="1"/>
  <c r="I14" i="6"/>
  <c r="K19" i="6"/>
  <c r="K22" i="6" s="1"/>
  <c r="I15" i="6" l="1"/>
  <c r="I23" i="6" s="1"/>
  <c r="G22" i="6"/>
  <c r="G23" i="6" s="1"/>
  <c r="K23" i="6"/>
</calcChain>
</file>

<file path=xl/sharedStrings.xml><?xml version="1.0" encoding="utf-8"?>
<sst xmlns="http://schemas.openxmlformats.org/spreadsheetml/2006/main" count="3151" uniqueCount="334">
  <si>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</si>
  <si>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</si>
  <si>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</si>
  <si>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</si>
  <si>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</si>
  <si>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</si>
  <si>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</si>
  <si>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</si>
  <si>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</si>
  <si>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</si>
  <si>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</si>
  <si>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</si>
  <si>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</si>
  <si>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</si>
  <si>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</si>
  <si>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</si>
  <si>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</si>
  <si>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</si>
  <si>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</si>
  <si>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</si>
  <si>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</si>
  <si>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</si>
  <si>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</si>
  <si>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</si>
  <si>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</si>
  <si>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</si>
  <si>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</si>
  <si>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</si>
  <si>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</si>
  <si>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</si>
  <si>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</si>
  <si>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</si>
  <si>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</si>
  <si>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</si>
  <si>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</si>
  <si>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</si>
  <si>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</si>
  <si>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</si>
  <si>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</si>
  <si>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</si>
  <si>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</si>
  <si>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</si>
  <si>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</si>
  <si>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</si>
  <si>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</si>
  <si>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</si>
  <si>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</si>
  <si>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</si>
  <si>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</si>
  <si>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</si>
  <si>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</si>
  <si>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</si>
  <si>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</si>
  <si>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</si>
  <si>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</si>
  <si>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</si>
  <si>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</si>
  <si>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</si>
  <si>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</si>
  <si>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</si>
  <si>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</si>
  <si>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</si>
  <si>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</si>
  <si>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</si>
  <si>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</si>
  <si>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</si>
  <si>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</si>
  <si>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</si>
  <si>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</si>
  <si>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</si>
  <si>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</si>
  <si>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</si>
  <si>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</si>
  <si>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</si>
  <si>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</si>
  <si>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</si>
  <si>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</si>
  <si>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</si>
  <si>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</si>
  <si>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</si>
  <si>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на подстанциях производственных отделений "Новгородэнерго"</t>
  </si>
  <si>
    <t>СТАРОРУССКИЕ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</si>
  <si>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</si>
  <si>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</si>
  <si>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</si>
  <si>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</si>
  <si>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</si>
  <si>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</si>
  <si>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</si>
  <si>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</si>
  <si>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</si>
  <si>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</si>
  <si>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</si>
  <si>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</si>
  <si>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04-00</t>
  </si>
  <si>
    <t>Итого</t>
  </si>
  <si>
    <t>Р, МВт</t>
  </si>
  <si>
    <t>Q, Мвар</t>
  </si>
  <si>
    <t>Напряж. 110 кВ</t>
  </si>
  <si>
    <t>1 с</t>
  </si>
  <si>
    <t>2 с</t>
  </si>
  <si>
    <t>СТАРОРУССКИЕ ЭЛЕКТРОСЕТИ</t>
  </si>
  <si>
    <t>Объект</t>
  </si>
  <si>
    <t>Действие  АЧР</t>
  </si>
  <si>
    <t>Уставки</t>
  </si>
  <si>
    <t>Мощность, МВт</t>
  </si>
  <si>
    <t>В-10кВ Т-1, Т-2</t>
  </si>
  <si>
    <t>Старорусские  электрические сети</t>
  </si>
  <si>
    <t>Активная мощность (P) присоединений  подведенных под АЧР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</si>
  <si>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</si>
  <si>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</si>
  <si>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</si>
  <si>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</si>
  <si>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</si>
  <si>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</si>
  <si>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</si>
  <si>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</si>
  <si>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</si>
  <si>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</si>
  <si>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</si>
  <si>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</si>
  <si>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Приложение 3</t>
  </si>
  <si>
    <t>Т-2                 10кВ</t>
  </si>
  <si>
    <t>Т-1                  10кВ</t>
  </si>
  <si>
    <t>л.1  Сельская</t>
  </si>
  <si>
    <t>л.4  Сельская</t>
  </si>
  <si>
    <t>л.5  Сельская</t>
  </si>
  <si>
    <t>л.7  Сельская</t>
  </si>
  <si>
    <t>л.8  Сельская</t>
  </si>
  <si>
    <t>л.9  Сельская</t>
  </si>
  <si>
    <t>л.10  Сельская</t>
  </si>
  <si>
    <t>кл.11  Г/с</t>
  </si>
  <si>
    <t>л.12  Сельская</t>
  </si>
  <si>
    <t>л.14  Г/с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</si>
  <si>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</si>
  <si>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</si>
  <si>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</si>
  <si>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</si>
  <si>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</si>
  <si>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</si>
  <si>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                     Контрольные замеры                          Приложение 1</t>
  </si>
  <si>
    <t xml:space="preserve">                          в период проведения контрольных замеров</t>
  </si>
  <si>
    <t>-</t>
  </si>
  <si>
    <t>БАЛАНС</t>
  </si>
  <si>
    <t>Итого МВ*А: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</si>
  <si>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</si>
  <si>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</si>
  <si>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чания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</si>
  <si>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</si>
  <si>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</si>
  <si>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</si>
  <si>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</si>
  <si>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</si>
  <si>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</si>
  <si>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</si>
  <si>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</si>
  <si>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</si>
  <si>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</si>
  <si>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</si>
  <si>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</si>
  <si>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>л. 2/6кВ Г/с</t>
  </si>
  <si>
    <t xml:space="preserve">Дежурный </t>
  </si>
  <si>
    <t>Дежурный</t>
  </si>
  <si>
    <t xml:space="preserve">I A </t>
  </si>
  <si>
    <t>л. 1/6кВ Г/с</t>
  </si>
  <si>
    <t>л. 3/6кВ  ПФК</t>
  </si>
  <si>
    <t>л. 4/6кВ  Сельская</t>
  </si>
  <si>
    <t>л. 6/6кВ  Горсеть</t>
  </si>
  <si>
    <t>л.7/6кВ Фанерный комбинат</t>
  </si>
  <si>
    <t>л.5/6кВ Г/с</t>
  </si>
  <si>
    <t>л.1/10 Сельская</t>
  </si>
  <si>
    <t>л.2/10 Сельская</t>
  </si>
  <si>
    <t>л.6/10 Горсеть</t>
  </si>
  <si>
    <t>л.7/10 Горсеть</t>
  </si>
  <si>
    <t>Л-7 откл.</t>
  </si>
  <si>
    <t>1 ступень</t>
  </si>
  <si>
    <t>В-6 кВ ф. 2 Г/С</t>
  </si>
  <si>
    <t>В-6 кВ ф. 5 Г/С ВОС</t>
  </si>
  <si>
    <t>В-6 кВ ф. 7 ПФК</t>
  </si>
  <si>
    <t>В-6 кВ ф. 1 Г/С</t>
  </si>
  <si>
    <t>В-6 кВ ф. 3 ПФК</t>
  </si>
  <si>
    <t>2 ступень</t>
  </si>
  <si>
    <t>В-10 кВ ф.5 Г/С ВОС</t>
  </si>
  <si>
    <t>В-10 кВ ф.3 Сельская, кот-я, ВОС, КНС</t>
  </si>
  <si>
    <t>В-10 кВ ф.2 Сельская, кот-я, ВОС</t>
  </si>
  <si>
    <t>В-10 кВ ф.6 Г/С ВОС</t>
  </si>
  <si>
    <t xml:space="preserve">В-10 кВ ф.7 Г/С </t>
  </si>
  <si>
    <t>Итого 1 ступень</t>
  </si>
  <si>
    <t>Итого 2 ступень</t>
  </si>
  <si>
    <t>Реестр</t>
  </si>
  <si>
    <t>В-10 кВ Т-1</t>
  </si>
  <si>
    <t xml:space="preserve"> В-10 кВ Т-2</t>
  </si>
  <si>
    <t xml:space="preserve"> В-35  кВ Т-1, Т-2</t>
  </si>
  <si>
    <t>ПС 110 кВ Парфино</t>
  </si>
  <si>
    <t>ПС 110 кВ Вороново</t>
  </si>
  <si>
    <t>В-10 кВ ф.: 1, 3, 4, 5, 7, 17</t>
  </si>
  <si>
    <t>ПС 110 кВ Солобско</t>
  </si>
  <si>
    <t>В-10 кВ ф.: 1, 2, 3, 4, 5, 6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</si>
  <si>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</si>
  <si>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</si>
  <si>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</si>
  <si>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</si>
  <si>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</si>
  <si>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</si>
  <si>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</si>
  <si>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</si>
  <si>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</si>
  <si>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</si>
  <si>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</si>
  <si>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</si>
  <si>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</si>
  <si>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</si>
  <si>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</si>
  <si>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</si>
  <si>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</si>
  <si>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</si>
  <si>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</si>
  <si>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</si>
  <si>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</si>
  <si>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</si>
  <si>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                                                                                            Ведомость                                                                                        Приложение 4</t>
  </si>
  <si>
    <t>Приложение 5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</si>
  <si>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</si>
  <si>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</si>
  <si>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</si>
  <si>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</si>
  <si>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</si>
  <si>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</si>
  <si>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</si>
  <si>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</si>
  <si>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</si>
  <si>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</si>
  <si>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</si>
  <si>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</si>
  <si>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</si>
  <si>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</si>
  <si>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</si>
  <si>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</si>
  <si>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</si>
  <si>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</si>
  <si>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</si>
  <si>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</si>
  <si>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</si>
  <si>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</si>
  <si>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</si>
  <si>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потребителей,подключеннык  к устройствам противоаврийной автоматики АОСН в филиале ПАО "МРСК Северо-Запада" "Новгородэнерго"</t>
  </si>
  <si>
    <t>потребителей,подключеннык  к устройствам противоаврийной автоматики САОН в филиале ПАО "МРСК Северо-Запада" "Новгородэнерго"</t>
  </si>
  <si>
    <t>на подстанциях Филиала ПАО "МРСК Северо-Запада" "Новгородэнерго"</t>
  </si>
  <si>
    <t>В-10, 35кВ Т-1, Т-2</t>
  </si>
  <si>
    <t>В-10 кВ Т-1   1сш                      ф.: 3, 4, 5, 8</t>
  </si>
  <si>
    <t xml:space="preserve">разбивка посекундная для каждого фидера: 10с-ф.8, 13с-ф.3 </t>
  </si>
  <si>
    <t xml:space="preserve">разбивка посекундная для каждого фидера: 14с-ф.7, 17с-ф.1 </t>
  </si>
  <si>
    <t>В-10 кВ  Т-2                              ф.: 1, 2, 6, 7</t>
  </si>
  <si>
    <r>
      <t xml:space="preserve">разбивка посекундная для каждого фидера: 18с-ф.6, 21с-ф.1 </t>
    </r>
    <r>
      <rPr>
        <b/>
        <sz val="11"/>
        <rFont val="Times New Roman"/>
        <family val="1"/>
        <charset val="204"/>
      </rPr>
      <t>Новые фидера</t>
    </r>
  </si>
  <si>
    <t xml:space="preserve">В-6 кВ Т-2   2 сш                   ф.: 1, 3, 4,  6  </t>
  </si>
  <si>
    <t xml:space="preserve">В-6 кВ Т-1  ф.: 2,5,7  </t>
  </si>
  <si>
    <t>н/д</t>
  </si>
  <si>
    <t>откл</t>
  </si>
  <si>
    <t>Л-7 нормально откл.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</si>
  <si>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</si>
  <si>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</si>
  <si>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</si>
  <si>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</si>
  <si>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</si>
  <si>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</si>
  <si>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</si>
  <si>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</si>
  <si>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</si>
  <si>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</si>
  <si>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</si>
  <si>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</si>
  <si>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</si>
  <si>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</si>
  <si>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</si>
  <si>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</si>
  <si>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</si>
  <si>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</si>
  <si>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</si>
  <si>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</si>
  <si>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>Итого под АЧР</t>
  </si>
  <si>
    <t>ПС110 кВ Холм</t>
  </si>
  <si>
    <t>Вся ПС</t>
  </si>
  <si>
    <t>ПС 35 кВ Новая Деревня</t>
  </si>
  <si>
    <t>4 оч. АЧР-1    48,2 Гц   0,3 с  возврат АЧР-1  48,25 Гц</t>
  </si>
  <si>
    <t>II ст. 7 оч.  АЧР-2  48,9 Гц  30 с   возврат АЧР-2  49 Гц</t>
  </si>
  <si>
    <t>IV ст. 1 оч. ЧАПВ  49,6 Гц  10 с  возврат ЧАПВ  49,55 Гц</t>
  </si>
  <si>
    <t>IV ст. 2 оч. ЧАПВ  49,6 Гц  15 с  возврат ЧАПВ  49,55  Гц</t>
  </si>
  <si>
    <t>II ст. 7 оч.  АЧР-2  48,9 Гц  30с   возврат  АЧР-2  49 Гц</t>
  </si>
  <si>
    <t>IV ст.3 оч. ЧАПВ  49,6 Гц  20 с  возврат ЧАПВ  49,55 Гц</t>
  </si>
  <si>
    <t>Спец. АЧР      49,2 Гц 0,3 с  возврат  Спец АЧР  49,25  Гц</t>
  </si>
  <si>
    <t>V ст. 3 оч.  ЧАПВ  49,8 Гц  47 с  возврат  ЧАПВ  49,75  Гц</t>
  </si>
  <si>
    <t>Спец. АЧР      49,2 Гц  0,3 с  возврат Спец АЧР  49,25  Гц</t>
  </si>
  <si>
    <t>V ст. 2 оч. ЧАПВ  49,8 Гц   36 с  возврат  ЧАПВ 49,75  Гц</t>
  </si>
  <si>
    <t>Спец. АЧР      49,2 Гц  0,3 с  Спец АЧР  49,3  ГЦ</t>
  </si>
  <si>
    <r>
      <t xml:space="preserve">V ст. 1 оч. ЧАПВ  49,8 Гц                              </t>
    </r>
    <r>
      <rPr>
        <b/>
        <sz val="12"/>
        <rFont val="Times New Roman"/>
        <family val="1"/>
        <charset val="204"/>
      </rPr>
      <t>от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18 до 21 с  </t>
    </r>
    <r>
      <rPr>
        <sz val="12"/>
        <rFont val="Times New Roman"/>
        <family val="1"/>
        <charset val="204"/>
      </rPr>
      <t>возврат  ЧАПВ  49,7  Гц</t>
    </r>
  </si>
  <si>
    <t>Спец. АЧР      49,2 Гц  0,3 с  возврат Спец АЧР  49,3  Гц</t>
  </si>
  <si>
    <r>
      <t xml:space="preserve">V ст. 1 оч. ЧАПВ  49,8 Гц                              </t>
    </r>
    <r>
      <rPr>
        <b/>
        <sz val="12"/>
        <rFont val="Times New Roman"/>
        <family val="1"/>
        <charset val="204"/>
      </rPr>
      <t>от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10 до 13 с  </t>
    </r>
    <r>
      <rPr>
        <sz val="12"/>
        <rFont val="Times New Roman"/>
        <family val="1"/>
        <charset val="204"/>
      </rPr>
      <t>возврат ЧАПВ   49,7  Гц</t>
    </r>
  </si>
  <si>
    <t>Спец. АЧР      49,2 Гц  0,3 с  возврат Спец  АЧР  49,3  Гц</t>
  </si>
  <si>
    <r>
      <t xml:space="preserve">V ст. 1 оч. ЧАПВ  49,8 Гц                              </t>
    </r>
    <r>
      <rPr>
        <b/>
        <sz val="12"/>
        <rFont val="Times New Roman"/>
        <family val="1"/>
        <charset val="204"/>
      </rPr>
      <t>от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14 до 17 с  </t>
    </r>
    <r>
      <rPr>
        <sz val="12"/>
        <rFont val="Times New Roman"/>
        <family val="1"/>
        <charset val="204"/>
      </rPr>
      <t>возврат  ЧАПВ  49,7 Гц</t>
    </r>
  </si>
  <si>
    <t>13 оч. АЧР-1    46,5 Гц   0,3 с  возврат  АЧР-1  46,6  Гц</t>
  </si>
  <si>
    <t>IV  ст.17 оч.  АЧР-2   48,7  Гц 70 с   возврат  АЧР-2  48,8  Гц</t>
  </si>
  <si>
    <r>
      <t xml:space="preserve">II ст. 3 оч. ЧАПВ  49,4 Гц       </t>
    </r>
    <r>
      <rPr>
        <b/>
        <sz val="12"/>
        <rFont val="Times New Roman"/>
        <family val="1"/>
        <charset val="204"/>
      </rPr>
      <t xml:space="preserve">            от 20с  до  22с   </t>
    </r>
    <r>
      <rPr>
        <sz val="12"/>
        <rFont val="Times New Roman"/>
        <family val="1"/>
        <charset val="204"/>
      </rPr>
      <t>возврат ЧАПВ  49,3  Гц</t>
    </r>
  </si>
  <si>
    <t>5 оч. АЧР-1    48,0 Гц   0,3 с  возврат  АЧР-1  48,1  Гц</t>
  </si>
  <si>
    <t>II ст. 8 оч.  АЧР-2  48,9 Гц  35 с   возврат  АЧР-2  49,0  Гц</t>
  </si>
  <si>
    <t>III ст. 15 оч. ЧАПВ  49,5 Гц 97 с  возврат  ЧАПВ  49,4  Гц</t>
  </si>
  <si>
    <t>5 оч. АЧР-1  48,0  Гц  0,3  с  возврат АЧР-1  48,1  Гц</t>
  </si>
  <si>
    <t>II ст. 8 оч.  АЧР-2  48,9 Гц  35  с  возврат  АЧР-2  49  Гц</t>
  </si>
  <si>
    <t>III ст. 15 оч.  ЧАПВ  49,5 Гц  95  с  возврат ЧАПВ 49,4  Гц</t>
  </si>
  <si>
    <t>III ст. 14 оч.  ЧАПВ  49,5 Гц  89  с  возврат ЧАПВ  49,4  Гц</t>
  </si>
  <si>
    <t>В-10 кВ ф.: 1, 5, 7, 8, 9</t>
  </si>
  <si>
    <t>5 оч. АЧР-1  48,0  Гц  0,3  с  возврат АЧР-1  48,05  Гц</t>
  </si>
  <si>
    <t>II ст. 8 оч.  АЧР-2  48,9 Гц  35  с  возврат  АЧР-2  48,95  Гц</t>
  </si>
  <si>
    <t>III ст. 14 оч.  ЧАПВ  49,5 Гц  89  с  возврат ЧАПВ  49,45  Гц</t>
  </si>
  <si>
    <t>В-10 кВ ф.:  4, 10, 11, 12, 14</t>
  </si>
  <si>
    <t>Анализ токовых нагрузок ЛЭП 35-110 кВ Новгородской области по данным контрольных замеров 21.06.2017 г.</t>
  </si>
  <si>
    <t>21 июня 2017 г.</t>
  </si>
  <si>
    <t>21 июня 2017 г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</si>
  <si>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</si>
  <si>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</si>
  <si>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</si>
  <si>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>Анализ напряжений 35-110 кВ Новгородской области по данным контрольных замеров 21.06.2017 г.</t>
  </si>
  <si>
    <t xml:space="preserve">Л-7 </t>
  </si>
  <si>
    <t>Напряжения согласно Растр</t>
  </si>
  <si>
    <t>Расчетные напряжения</t>
  </si>
  <si>
    <t>Допустимые напряжения согласно графика</t>
  </si>
  <si>
    <t>35-36</t>
  </si>
  <si>
    <t>10,2-10,5</t>
  </si>
  <si>
    <t>6,2-6,4</t>
  </si>
  <si>
    <t>10,2-10,4</t>
  </si>
  <si>
    <t>(по данным контрольных замеров 21 июня 2017г)</t>
  </si>
  <si>
    <t>21 июня 2017г.
Мощность, МВт</t>
  </si>
  <si>
    <t>21 июня 2017г.</t>
  </si>
  <si>
    <t>н.д.</t>
  </si>
  <si>
    <t>10-00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</si>
</sst>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##;[Red]\!\!\!;\&gt;0"/>
    <numFmt numFmtId="165" formatCode="0.0"/>
    <numFmt numFmtId="166" formatCode="00000.0"/>
    <numFmt numFmtId="167" formatCode="0.0%"/>
    <numFmt numFmtId="168" formatCode="_-* #,##0.0_р_._-;\-* #,##0.0_р_._-;_-* &quot;-&quot;??_р_._-;_-@_-"/>
    <numFmt numFmtId="169" formatCode="#,##0.0"/>
    <numFmt numFmtId="170" formatCode="0.00;[Red]0.00"/>
    <numFmt numFmtId="171" formatCode="0.00_ ;\-0.00\ 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8" fillId="0" borderId="0"/>
    <xf numFmtId="43" fontId="1" fillId="0" borderId="0" applyFont="0" applyFill="0" applyBorder="0" applyAlignment="0" applyProtection="0"/>
    <xf numFmtId="0" fontId="1" fillId="0" borderId="0"/>
  </cellStyleXfs>
  <cellXfs count="1095">
    <xf numFmtId="0" fontId="0" fillId="0" borderId="0" xfId="0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2" borderId="0" xfId="0" applyFill="1"/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2" fontId="5" fillId="0" borderId="37" xfId="2" applyNumberFormat="1" applyFont="1" applyFill="1" applyBorder="1" applyAlignment="1" applyProtection="1">
      <alignment horizontal="center" vertical="top" wrapText="1"/>
    </xf>
    <xf numFmtId="2" fontId="5" fillId="0" borderId="36" xfId="2" applyNumberFormat="1" applyFont="1" applyFill="1" applyBorder="1" applyAlignment="1" applyProtection="1">
      <alignment horizontal="center" vertical="top" wrapText="1"/>
    </xf>
    <xf numFmtId="168" fontId="5" fillId="0" borderId="36" xfId="2" applyNumberFormat="1" applyFont="1" applyFill="1" applyBorder="1" applyAlignment="1" applyProtection="1">
      <alignment horizontal="center" vertical="top" wrapText="1"/>
    </xf>
    <xf numFmtId="2" fontId="5" fillId="0" borderId="38" xfId="2" applyNumberFormat="1" applyFont="1" applyFill="1" applyBorder="1" applyAlignment="1" applyProtection="1">
      <alignment horizontal="center" vertical="top" wrapText="1"/>
    </xf>
    <xf numFmtId="2" fontId="5" fillId="0" borderId="34" xfId="2" applyNumberFormat="1" applyFont="1" applyFill="1" applyBorder="1" applyAlignment="1" applyProtection="1">
      <alignment horizontal="center" vertical="top" wrapText="1"/>
    </xf>
    <xf numFmtId="168" fontId="5" fillId="0" borderId="34" xfId="2" applyNumberFormat="1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168" fontId="5" fillId="0" borderId="3" xfId="2" applyNumberFormat="1" applyFont="1" applyFill="1" applyBorder="1" applyAlignment="1" applyProtection="1">
      <alignment horizontal="center" vertical="top" wrapText="1"/>
    </xf>
    <xf numFmtId="2" fontId="5" fillId="0" borderId="42" xfId="2" applyNumberFormat="1" applyFont="1" applyFill="1" applyBorder="1" applyAlignment="1" applyProtection="1">
      <alignment horizontal="center" vertical="top" wrapText="1"/>
    </xf>
    <xf numFmtId="2" fontId="5" fillId="0" borderId="32" xfId="2" applyNumberFormat="1" applyFont="1" applyFill="1" applyBorder="1" applyAlignment="1" applyProtection="1">
      <alignment horizontal="center" vertical="top" wrapText="1"/>
    </xf>
    <xf numFmtId="168" fontId="5" fillId="0" borderId="32" xfId="2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2" fontId="3" fillId="0" borderId="32" xfId="0" applyNumberFormat="1" applyFont="1" applyFill="1" applyBorder="1" applyAlignment="1" applyProtection="1">
      <alignment horizontal="center"/>
    </xf>
    <xf numFmtId="14" fontId="4" fillId="2" borderId="32" xfId="0" applyNumberFormat="1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168" fontId="5" fillId="0" borderId="5" xfId="2" applyNumberFormat="1" applyFont="1" applyFill="1" applyBorder="1" applyAlignment="1" applyProtection="1">
      <alignment horizontal="center" vertical="top" wrapText="1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46" xfId="0" applyFont="1" applyFill="1" applyBorder="1" applyAlignment="1" applyProtection="1">
      <alignment horizontal="center" vertical="top" wrapText="1"/>
    </xf>
    <xf numFmtId="0" fontId="5" fillId="0" borderId="47" xfId="0" applyFont="1" applyFill="1" applyBorder="1" applyAlignment="1" applyProtection="1">
      <alignment horizontal="center" vertical="top" wrapText="1"/>
    </xf>
    <xf numFmtId="0" fontId="5" fillId="0" borderId="48" xfId="0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/>
      <protection locked="0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2" fontId="5" fillId="0" borderId="7" xfId="2" applyNumberFormat="1" applyFont="1" applyFill="1" applyBorder="1" applyAlignment="1" applyProtection="1">
      <alignment horizontal="center" vertical="top" wrapText="1"/>
    </xf>
    <xf numFmtId="2" fontId="5" fillId="0" borderId="5" xfId="2" applyNumberFormat="1" applyFont="1" applyFill="1" applyBorder="1" applyAlignment="1" applyProtection="1">
      <alignment horizontal="center" vertical="top" wrapText="1"/>
    </xf>
    <xf numFmtId="14" fontId="4" fillId="0" borderId="32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169" fontId="0" fillId="0" borderId="32" xfId="0" applyNumberFormat="1" applyFill="1" applyBorder="1" applyAlignment="1">
      <alignment horizontal="center"/>
    </xf>
    <xf numFmtId="169" fontId="19" fillId="0" borderId="32" xfId="0" applyNumberFormat="1" applyFont="1" applyFill="1" applyBorder="1" applyAlignment="1">
      <alignment horizontal="center"/>
    </xf>
    <xf numFmtId="165" fontId="10" fillId="0" borderId="15" xfId="0" applyNumberFormat="1" applyFont="1" applyFill="1" applyBorder="1" applyAlignment="1" applyProtection="1">
      <alignment horizontal="center"/>
    </xf>
    <xf numFmtId="165" fontId="10" fillId="0" borderId="26" xfId="0" applyNumberFormat="1" applyFont="1" applyFill="1" applyBorder="1" applyAlignment="1" applyProtection="1">
      <alignment horizontal="center"/>
    </xf>
    <xf numFmtId="4" fontId="0" fillId="3" borderId="4" xfId="0" applyNumberFormat="1" applyFill="1" applyBorder="1" applyAlignment="1">
      <alignment horizontal="center"/>
    </xf>
    <xf numFmtId="4" fontId="0" fillId="3" borderId="2" xfId="0" applyNumberFormat="1" applyFill="1" applyBorder="1" applyAlignment="1">
      <alignment horizontal="center"/>
    </xf>
    <xf numFmtId="4" fontId="0" fillId="3" borderId="6" xfId="0" applyNumberFormat="1" applyFill="1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0" fontId="4" fillId="0" borderId="52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vertical="center" wrapText="1"/>
    </xf>
    <xf numFmtId="0" fontId="4" fillId="0" borderId="57" xfId="0" applyFont="1" applyFill="1" applyBorder="1" applyAlignment="1">
      <alignment vertical="center" wrapText="1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19" fillId="3" borderId="32" xfId="0" applyFont="1" applyFill="1" applyBorder="1" applyAlignment="1">
      <alignment horizontal="center" vertical="top"/>
    </xf>
    <xf numFmtId="0" fontId="1" fillId="3" borderId="32" xfId="0" applyFont="1" applyFill="1" applyBorder="1" applyAlignment="1">
      <alignment horizontal="left" vertical="center" wrapText="1"/>
    </xf>
    <xf numFmtId="4" fontId="19" fillId="3" borderId="3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10" fillId="0" borderId="0" xfId="0" applyNumberFormat="1" applyFont="1" applyFill="1" applyAlignment="1" applyProtection="1">
      <alignment horizontal="centerContinuous"/>
      <protection locked="0"/>
    </xf>
    <xf numFmtId="0" fontId="14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4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5" fontId="4" fillId="0" borderId="0" xfId="0" applyNumberFormat="1" applyFont="1" applyFill="1" applyProtection="1"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0" fontId="4" fillId="0" borderId="21" xfId="0" applyFont="1" applyFill="1" applyBorder="1" applyProtection="1">
      <protection locked="0"/>
    </xf>
    <xf numFmtId="165" fontId="7" fillId="0" borderId="21" xfId="0" applyNumberFormat="1" applyFont="1" applyFill="1" applyBorder="1" applyAlignment="1" applyProtection="1">
      <alignment horizontal="center"/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2" fontId="11" fillId="0" borderId="0" xfId="0" applyNumberFormat="1" applyFont="1" applyFill="1" applyBorder="1" applyAlignment="1" applyProtection="1">
      <alignment horizontal="center"/>
      <protection locked="0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0" fontId="8" fillId="0" borderId="0" xfId="0" applyFont="1" applyFill="1" applyBorder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4" fontId="4" fillId="0" borderId="12" xfId="0" applyNumberFormat="1" applyFont="1" applyFill="1" applyBorder="1" applyProtection="1">
      <protection locked="0"/>
    </xf>
    <xf numFmtId="164" fontId="4" fillId="0" borderId="14" xfId="0" applyNumberFormat="1" applyFont="1" applyFill="1" applyBorder="1" applyProtection="1">
      <protection locked="0"/>
    </xf>
    <xf numFmtId="165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shrinkToFit="1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2" fontId="4" fillId="0" borderId="29" xfId="0" applyNumberFormat="1" applyFont="1" applyFill="1" applyBorder="1" applyAlignment="1" applyProtection="1">
      <protection locked="0"/>
    </xf>
    <xf numFmtId="0" fontId="4" fillId="0" borderId="64" xfId="0" applyFont="1" applyFill="1" applyBorder="1" applyProtection="1">
      <protection locked="0"/>
    </xf>
    <xf numFmtId="0" fontId="11" fillId="0" borderId="9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6" fontId="7" fillId="0" borderId="20" xfId="0" applyNumberFormat="1" applyFont="1" applyFill="1" applyBorder="1" applyAlignment="1" applyProtection="1">
      <alignment horizontal="left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2" fontId="3" fillId="0" borderId="21" xfId="1" applyNumberFormat="1" applyFont="1" applyFill="1" applyBorder="1" applyAlignment="1" applyProtection="1">
      <alignment horizontal="center"/>
      <protection locked="0"/>
    </xf>
    <xf numFmtId="2" fontId="4" fillId="0" borderId="23" xfId="1" applyNumberFormat="1" applyFont="1" applyFill="1" applyBorder="1" applyAlignment="1" applyProtection="1">
      <alignment horizontal="center"/>
      <protection locked="0"/>
    </xf>
    <xf numFmtId="166" fontId="7" fillId="0" borderId="51" xfId="0" applyNumberFormat="1" applyFont="1" applyFill="1" applyBorder="1" applyAlignment="1" applyProtection="1">
      <alignment horizontal="left"/>
      <protection locked="0"/>
    </xf>
    <xf numFmtId="2" fontId="5" fillId="0" borderId="14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shrinkToFit="1"/>
      <protection locked="0"/>
    </xf>
    <xf numFmtId="0" fontId="22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0" fontId="7" fillId="0" borderId="58" xfId="0" applyFont="1" applyFill="1" applyBorder="1" applyProtection="1">
      <protection locked="0"/>
    </xf>
    <xf numFmtId="2" fontId="7" fillId="0" borderId="58" xfId="0" applyNumberFormat="1" applyFont="1" applyFill="1" applyBorder="1" applyAlignment="1" applyProtection="1">
      <alignment horizontal="center" wrapText="1"/>
      <protection locked="0"/>
    </xf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2" fontId="20" fillId="0" borderId="0" xfId="0" applyNumberFormat="1" applyFont="1" applyFill="1" applyBorder="1" applyAlignment="1" applyProtection="1">
      <alignment shrinkToFit="1"/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20" fillId="0" borderId="0" xfId="0" applyNumberFormat="1" applyFont="1" applyFill="1" applyBorder="1" applyProtection="1">
      <protection locked="0"/>
    </xf>
    <xf numFmtId="0" fontId="4" fillId="0" borderId="28" xfId="0" applyFont="1" applyFill="1" applyBorder="1" applyProtection="1"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0" fontId="4" fillId="0" borderId="68" xfId="0" applyFont="1" applyFill="1" applyBorder="1" applyProtection="1">
      <protection locked="0"/>
    </xf>
    <xf numFmtId="164" fontId="4" fillId="0" borderId="23" xfId="0" applyNumberFormat="1" applyFont="1" applyFill="1" applyBorder="1" applyProtection="1">
      <protection locked="0"/>
    </xf>
    <xf numFmtId="170" fontId="4" fillId="0" borderId="2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Protection="1">
      <protection locked="0"/>
    </xf>
    <xf numFmtId="0" fontId="6" fillId="0" borderId="11" xfId="0" applyFont="1" applyFill="1" applyBorder="1" applyProtection="1">
      <protection locked="0"/>
    </xf>
    <xf numFmtId="164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5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165" fontId="10" fillId="0" borderId="17" xfId="0" applyNumberFormat="1" applyFont="1" applyFill="1" applyBorder="1" applyAlignment="1" applyProtection="1">
      <alignment horizontal="center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ill="1"/>
    <xf numFmtId="0" fontId="1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0" fillId="0" borderId="1" xfId="0" applyFill="1" applyBorder="1"/>
    <xf numFmtId="4" fontId="0" fillId="0" borderId="1" xfId="0" applyNumberFormat="1" applyFill="1" applyBorder="1" applyAlignment="1">
      <alignment horizontal="center"/>
    </xf>
    <xf numFmtId="0" fontId="0" fillId="0" borderId="2" xfId="0" applyFill="1" applyBorder="1"/>
    <xf numFmtId="4" fontId="0" fillId="0" borderId="4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0" fontId="19" fillId="0" borderId="32" xfId="0" applyFont="1" applyFill="1" applyBorder="1" applyAlignment="1">
      <alignment horizontal="center" vertical="top"/>
    </xf>
    <xf numFmtId="0" fontId="19" fillId="0" borderId="32" xfId="0" applyFont="1" applyFill="1" applyBorder="1"/>
    <xf numFmtId="0" fontId="3" fillId="0" borderId="32" xfId="0" applyFont="1" applyFill="1" applyBorder="1" applyAlignment="1">
      <alignment horizontal="left" vertical="center" wrapText="1"/>
    </xf>
    <xf numFmtId="0" fontId="19" fillId="0" borderId="2" xfId="0" applyFont="1" applyFill="1" applyBorder="1"/>
    <xf numFmtId="0" fontId="5" fillId="0" borderId="34" xfId="0" applyFont="1" applyFill="1" applyBorder="1" applyAlignment="1">
      <alignment horizontal="left" vertical="center" wrapText="1"/>
    </xf>
    <xf numFmtId="4" fontId="0" fillId="0" borderId="34" xfId="0" applyNumberFormat="1" applyFont="1" applyFill="1" applyBorder="1" applyAlignment="1">
      <alignment horizontal="center"/>
    </xf>
    <xf numFmtId="4" fontId="0" fillId="0" borderId="4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4" fontId="0" fillId="0" borderId="36" xfId="0" applyNumberForma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top"/>
    </xf>
    <xf numFmtId="0" fontId="0" fillId="0" borderId="3" xfId="0" applyFill="1" applyBorder="1"/>
    <xf numFmtId="0" fontId="0" fillId="0" borderId="32" xfId="0" applyFill="1" applyBorder="1"/>
    <xf numFmtId="4" fontId="0" fillId="0" borderId="3" xfId="0" applyNumberForma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4" fontId="0" fillId="0" borderId="0" xfId="0" applyNumberFormat="1" applyFill="1"/>
    <xf numFmtId="0" fontId="14" fillId="0" borderId="0" xfId="0" applyFont="1" applyFill="1"/>
    <xf numFmtId="0" fontId="0" fillId="0" borderId="0" xfId="0" applyFont="1"/>
    <xf numFmtId="4" fontId="0" fillId="0" borderId="0" xfId="0" applyNumberFormat="1" applyFont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5" fillId="0" borderId="35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 wrapText="1"/>
    </xf>
    <xf numFmtId="168" fontId="5" fillId="0" borderId="2" xfId="2" applyNumberFormat="1" applyFont="1" applyFill="1" applyBorder="1" applyAlignment="1" applyProtection="1">
      <alignment horizontal="center" vertical="top" wrapText="1"/>
    </xf>
    <xf numFmtId="168" fontId="5" fillId="0" borderId="4" xfId="2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/>
    <xf numFmtId="49" fontId="3" fillId="0" borderId="0" xfId="0" applyNumberFormat="1" applyFont="1" applyFill="1" applyBorder="1" applyAlignment="1" applyProtection="1">
      <alignment horizontal="left"/>
      <protection locked="0"/>
    </xf>
    <xf numFmtId="4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 applyProtection="1">
      <alignment horizontal="center"/>
      <protection locked="0"/>
    </xf>
    <xf numFmtId="49" fontId="5" fillId="0" borderId="7" xfId="0" applyNumberFormat="1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Alignment="1">
      <alignment readingOrder="1"/>
    </xf>
    <xf numFmtId="0" fontId="4" fillId="0" borderId="9" xfId="0" applyFont="1" applyFill="1" applyBorder="1" applyAlignment="1" applyProtection="1">
      <alignment wrapText="1"/>
      <protection hidden="1"/>
    </xf>
    <xf numFmtId="0" fontId="4" fillId="0" borderId="8" xfId="0" applyFont="1" applyFill="1" applyBorder="1" applyAlignment="1" applyProtection="1">
      <alignment wrapText="1"/>
      <protection hidden="1"/>
    </xf>
    <xf numFmtId="0" fontId="4" fillId="0" borderId="1" xfId="0" applyFont="1" applyFill="1" applyBorder="1" applyAlignment="1" applyProtection="1">
      <alignment wrapText="1"/>
      <protection hidden="1"/>
    </xf>
    <xf numFmtId="0" fontId="4" fillId="0" borderId="3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6" fontId="4" fillId="0" borderId="13" xfId="0" applyNumberFormat="1" applyFont="1" applyFill="1" applyBorder="1" applyAlignment="1" applyProtection="1">
      <alignment horizontal="left"/>
      <protection locked="0"/>
    </xf>
    <xf numFmtId="166" fontId="4" fillId="0" borderId="24" xfId="0" applyNumberFormat="1" applyFont="1" applyFill="1" applyBorder="1" applyAlignment="1" applyProtection="1">
      <alignment horizontal="left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165" fontId="7" fillId="0" borderId="33" xfId="0" applyNumberFormat="1" applyFont="1" applyFill="1" applyBorder="1" applyAlignment="1" applyProtection="1">
      <alignment horizontal="center"/>
      <protection locked="0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3" fillId="0" borderId="33" xfId="1" applyNumberFormat="1" applyFont="1" applyFill="1" applyBorder="1" applyAlignment="1" applyProtection="1">
      <alignment horizontal="center"/>
      <protection locked="0"/>
    </xf>
    <xf numFmtId="2" fontId="4" fillId="0" borderId="25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7" fillId="0" borderId="31" xfId="0" applyNumberFormat="1" applyFont="1" applyFill="1" applyBorder="1" applyAlignment="1" applyProtection="1">
      <alignment horizontal="center" wrapText="1"/>
      <protection locked="0"/>
    </xf>
    <xf numFmtId="170" fontId="4" fillId="0" borderId="25" xfId="0" applyNumberFormat="1" applyFont="1" applyFill="1" applyBorder="1" applyAlignment="1" applyProtection="1">
      <alignment horizontal="center"/>
      <protection locked="0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2" fontId="5" fillId="0" borderId="15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/>
      <protection locked="0"/>
    </xf>
    <xf numFmtId="2" fontId="5" fillId="0" borderId="15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 applyProtection="1">
      <alignment horizontal="center"/>
      <protection locked="0"/>
    </xf>
    <xf numFmtId="2" fontId="5" fillId="0" borderId="27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7" xfId="0" applyNumberFormat="1" applyFont="1" applyFill="1" applyBorder="1" applyAlignment="1" applyProtection="1">
      <alignment horizontal="center"/>
      <protection locked="0"/>
    </xf>
    <xf numFmtId="2" fontId="5" fillId="0" borderId="26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/>
      <protection locked="0"/>
    </xf>
    <xf numFmtId="2" fontId="5" fillId="0" borderId="35" xfId="0" applyNumberFormat="1" applyFont="1" applyFill="1" applyBorder="1" applyAlignment="1" applyProtection="1">
      <alignment horizontal="center"/>
      <protection locked="0"/>
    </xf>
    <xf numFmtId="2" fontId="5" fillId="0" borderId="21" xfId="0" applyNumberFormat="1" applyFont="1" applyFill="1" applyBorder="1" applyAlignment="1" applyProtection="1">
      <alignment horizontal="center"/>
      <protection locked="0"/>
    </xf>
    <xf numFmtId="2" fontId="5" fillId="0" borderId="33" xfId="0" applyNumberFormat="1" applyFont="1" applyFill="1" applyBorder="1" applyAlignment="1" applyProtection="1">
      <alignment horizontal="center"/>
      <protection locked="0"/>
    </xf>
    <xf numFmtId="2" fontId="5" fillId="0" borderId="17" xfId="3" applyNumberFormat="1" applyFont="1" applyFill="1" applyBorder="1" applyAlignment="1" applyProtection="1">
      <alignment horizontal="center"/>
      <protection locked="0"/>
    </xf>
    <xf numFmtId="2" fontId="5" fillId="0" borderId="26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15" xfId="0" applyNumberFormat="1" applyFont="1" applyFill="1" applyBorder="1" applyAlignment="1" applyProtection="1">
      <alignment horizontal="center" wrapText="1"/>
      <protection locked="0"/>
    </xf>
    <xf numFmtId="2" fontId="5" fillId="0" borderId="17" xfId="0" applyNumberFormat="1" applyFont="1" applyFill="1" applyBorder="1" applyAlignment="1" applyProtection="1">
      <alignment horizontal="center" wrapText="1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35" xfId="0" applyNumberFormat="1" applyFont="1" applyFill="1" applyBorder="1" applyAlignment="1" applyProtection="1">
      <alignment horizontal="center" wrapText="1"/>
      <protection locked="0"/>
    </xf>
    <xf numFmtId="2" fontId="5" fillId="0" borderId="47" xfId="0" applyNumberFormat="1" applyFont="1" applyFill="1" applyBorder="1" applyAlignment="1" applyProtection="1">
      <alignment horizontal="center" wrapText="1"/>
      <protection locked="0"/>
    </xf>
    <xf numFmtId="2" fontId="5" fillId="0" borderId="23" xfId="0" applyNumberFormat="1" applyFont="1" applyFill="1" applyBorder="1" applyAlignment="1" applyProtection="1">
      <alignment horizontal="center" wrapText="1"/>
      <protection locked="0"/>
    </xf>
    <xf numFmtId="2" fontId="5" fillId="0" borderId="18" xfId="0" applyNumberFormat="1" applyFont="1" applyFill="1" applyBorder="1" applyAlignment="1" applyProtection="1">
      <alignment horizontal="center" wrapText="1"/>
      <protection locked="0"/>
    </xf>
    <xf numFmtId="2" fontId="5" fillId="0" borderId="27" xfId="0" applyNumberFormat="1" applyFont="1" applyFill="1" applyBorder="1" applyAlignment="1" applyProtection="1">
      <alignment horizontal="center" wrapText="1"/>
      <protection locked="0"/>
    </xf>
    <xf numFmtId="2" fontId="5" fillId="0" borderId="14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23" xfId="0" applyNumberFormat="1" applyFont="1" applyFill="1" applyBorder="1" applyAlignment="1" applyProtection="1">
      <alignment horizontal="center"/>
      <protection locked="0"/>
    </xf>
    <xf numFmtId="170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2" xfId="3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6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</xf>
    <xf numFmtId="2" fontId="5" fillId="0" borderId="0" xfId="0" applyNumberFormat="1" applyFont="1" applyFill="1" applyBorder="1" applyAlignment="1" applyProtection="1">
      <alignment horizontal="center"/>
      <protection locked="0"/>
    </xf>
    <xf numFmtId="1" fontId="7" fillId="0" borderId="0" xfId="0" applyNumberFormat="1" applyFont="1" applyFill="1" applyBorder="1" applyAlignment="1" applyProtection="1">
      <alignment horizontal="center"/>
    </xf>
    <xf numFmtId="2" fontId="24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65" fontId="15" fillId="0" borderId="0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5" fontId="5" fillId="0" borderId="11" xfId="0" applyNumberFormat="1" applyFont="1" applyFill="1" applyBorder="1" applyAlignment="1" applyProtection="1">
      <alignment horizontal="center" vertical="top" wrapText="1"/>
    </xf>
    <xf numFmtId="165" fontId="5" fillId="0" borderId="24" xfId="0" applyNumberFormat="1" applyFont="1" applyFill="1" applyBorder="1" applyAlignment="1" applyProtection="1">
      <alignment horizontal="center" vertical="top" wrapText="1"/>
    </xf>
    <xf numFmtId="165" fontId="5" fillId="0" borderId="39" xfId="0" applyNumberFormat="1" applyFont="1" applyFill="1" applyBorder="1" applyAlignment="1" applyProtection="1">
      <alignment horizontal="center" vertical="top" wrapText="1"/>
    </xf>
    <xf numFmtId="165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3" fillId="0" borderId="51" xfId="0" applyFont="1" applyFill="1" applyBorder="1" applyAlignment="1" applyProtection="1">
      <alignment horizontal="left"/>
    </xf>
    <xf numFmtId="0" fontId="3" fillId="0" borderId="42" xfId="0" applyFont="1" applyFill="1" applyBorder="1" applyAlignment="1" applyProtection="1">
      <alignment horizontal="center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Alignment="1" applyProtection="1">
      <alignment horizontal="center"/>
    </xf>
    <xf numFmtId="0" fontId="7" fillId="0" borderId="39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2" xfId="0" applyNumberFormat="1" applyFont="1" applyFill="1" applyBorder="1" applyAlignment="1" applyProtection="1">
      <alignment horizontal="center"/>
    </xf>
    <xf numFmtId="2" fontId="4" fillId="0" borderId="35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2" fontId="4" fillId="0" borderId="18" xfId="0" applyNumberFormat="1" applyFont="1" applyFill="1" applyBorder="1" applyAlignment="1" applyProtection="1">
      <alignment horizontal="center"/>
    </xf>
    <xf numFmtId="2" fontId="4" fillId="0" borderId="27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2" fontId="7" fillId="0" borderId="33" xfId="0" applyNumberFormat="1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2" fontId="4" fillId="0" borderId="22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43" fontId="7" fillId="0" borderId="20" xfId="2" applyNumberFormat="1" applyFont="1" applyFill="1" applyBorder="1" applyAlignment="1" applyProtection="1">
      <alignment horizontal="center"/>
    </xf>
    <xf numFmtId="43" fontId="7" fillId="0" borderId="32" xfId="2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48" xfId="0" applyNumberFormat="1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left"/>
      <protection locked="0"/>
    </xf>
    <xf numFmtId="2" fontId="5" fillId="0" borderId="35" xfId="3" applyNumberFormat="1" applyFont="1" applyFill="1" applyBorder="1" applyAlignment="1" applyProtection="1">
      <alignment horizontal="center"/>
      <protection locked="0"/>
    </xf>
    <xf numFmtId="0" fontId="7" fillId="0" borderId="46" xfId="0" applyFont="1" applyFill="1" applyBorder="1" applyProtection="1">
      <protection locked="0"/>
    </xf>
    <xf numFmtId="0" fontId="19" fillId="0" borderId="0" xfId="0" applyFont="1" applyFill="1" applyAlignment="1" applyProtection="1">
      <alignment horizontal="left" vertical="center"/>
      <protection locked="0"/>
    </xf>
    <xf numFmtId="0" fontId="19" fillId="0" borderId="0" xfId="0" applyFont="1" applyFill="1" applyProtection="1">
      <protection locked="0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17" xfId="0" applyNumberFormat="1" applyFont="1" applyFill="1" applyBorder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49" fontId="5" fillId="0" borderId="14" xfId="0" applyNumberFormat="1" applyFont="1" applyFill="1" applyBorder="1"/>
    <xf numFmtId="0" fontId="4" fillId="0" borderId="75" xfId="0" applyFont="1" applyFill="1" applyBorder="1" applyAlignment="1">
      <alignment vertical="center" wrapText="1"/>
    </xf>
    <xf numFmtId="0" fontId="4" fillId="0" borderId="7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51" xfId="0" applyFont="1" applyFill="1" applyBorder="1" applyProtection="1">
      <protection locked="0"/>
    </xf>
    <xf numFmtId="2" fontId="5" fillId="0" borderId="41" xfId="0" applyNumberFormat="1" applyFont="1" applyFill="1" applyBorder="1" applyAlignment="1" applyProtection="1">
      <alignment horizontal="center"/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2" fontId="5" fillId="0" borderId="23" xfId="3" applyNumberFormat="1" applyFont="1" applyFill="1" applyBorder="1" applyAlignment="1" applyProtection="1">
      <alignment horizontal="center"/>
      <protection locked="0"/>
    </xf>
    <xf numFmtId="2" fontId="5" fillId="0" borderId="18" xfId="3" applyNumberFormat="1" applyFont="1" applyFill="1" applyBorder="1" applyAlignment="1" applyProtection="1">
      <alignment horizontal="center"/>
      <protection locked="0"/>
    </xf>
    <xf numFmtId="2" fontId="5" fillId="0" borderId="47" xfId="0" applyNumberFormat="1" applyFont="1" applyFill="1" applyBorder="1" applyAlignment="1" applyProtection="1">
      <alignment horizontal="center"/>
      <protection locked="0"/>
    </xf>
    <xf numFmtId="2" fontId="5" fillId="0" borderId="73" xfId="0" applyNumberFormat="1" applyFont="1" applyFill="1" applyBorder="1" applyAlignment="1" applyProtection="1">
      <alignment horizontal="center"/>
      <protection locked="0"/>
    </xf>
    <xf numFmtId="2" fontId="23" fillId="0" borderId="14" xfId="0" applyNumberFormat="1" applyFont="1" applyFill="1" applyBorder="1" applyAlignment="1" applyProtection="1">
      <alignment horizontal="center" wrapText="1"/>
      <protection locked="0"/>
    </xf>
    <xf numFmtId="170" fontId="5" fillId="0" borderId="14" xfId="0" applyNumberFormat="1" applyFont="1" applyFill="1" applyBorder="1" applyAlignment="1" applyProtection="1">
      <alignment horizontal="center"/>
      <protection locked="0"/>
    </xf>
    <xf numFmtId="170" fontId="5" fillId="0" borderId="15" xfId="0" applyNumberFormat="1" applyFont="1" applyFill="1" applyBorder="1" applyAlignment="1" applyProtection="1">
      <alignment horizontal="center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165" fontId="5" fillId="0" borderId="23" xfId="0" applyNumberFormat="1" applyFont="1" applyFill="1" applyBorder="1" applyAlignment="1" applyProtection="1">
      <alignment horizontal="center"/>
      <protection locked="0"/>
    </xf>
    <xf numFmtId="165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31" xfId="0" applyNumberFormat="1" applyFont="1" applyFill="1" applyBorder="1" applyAlignment="1" applyProtection="1">
      <alignment horizontal="center"/>
      <protection locked="0"/>
    </xf>
    <xf numFmtId="0" fontId="5" fillId="0" borderId="32" xfId="0" applyFont="1" applyFill="1" applyBorder="1" applyAlignment="1" applyProtection="1">
      <alignment horizontal="left" vertical="center" wrapText="1"/>
    </xf>
    <xf numFmtId="2" fontId="5" fillId="0" borderId="66" xfId="0" applyNumberFormat="1" applyFont="1" applyFill="1" applyBorder="1" applyAlignment="1" applyProtection="1">
      <alignment horizontal="center"/>
      <protection locked="0"/>
    </xf>
    <xf numFmtId="2" fontId="5" fillId="0" borderId="72" xfId="0" applyNumberFormat="1" applyFont="1" applyFill="1" applyBorder="1" applyAlignment="1" applyProtection="1">
      <alignment horizontal="center"/>
      <protection locked="0"/>
    </xf>
    <xf numFmtId="2" fontId="5" fillId="0" borderId="21" xfId="0" applyNumberFormat="1" applyFont="1" applyFill="1" applyBorder="1" applyAlignment="1" applyProtection="1">
      <alignment horizontal="center" wrapText="1"/>
      <protection locked="0"/>
    </xf>
    <xf numFmtId="2" fontId="5" fillId="0" borderId="33" xfId="0" applyNumberFormat="1" applyFont="1" applyFill="1" applyBorder="1" applyAlignment="1" applyProtection="1">
      <alignment horizontal="center" wrapText="1"/>
      <protection locked="0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0" fontId="5" fillId="0" borderId="66" xfId="0" applyFont="1" applyFill="1" applyBorder="1" applyAlignment="1" applyProtection="1">
      <alignment horizontal="center" vertical="top" wrapText="1"/>
    </xf>
    <xf numFmtId="0" fontId="5" fillId="0" borderId="65" xfId="0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36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5" fontId="5" fillId="0" borderId="22" xfId="0" applyNumberFormat="1" applyFont="1" applyFill="1" applyBorder="1" applyAlignment="1" applyProtection="1">
      <alignment horizontal="center" vertical="top" wrapText="1"/>
    </xf>
    <xf numFmtId="165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70" xfId="2" applyNumberFormat="1" applyFont="1" applyFill="1" applyBorder="1" applyAlignment="1" applyProtection="1">
      <alignment horizontal="center" vertical="top" wrapText="1"/>
    </xf>
    <xf numFmtId="2" fontId="5" fillId="0" borderId="6" xfId="2" applyNumberFormat="1" applyFont="1" applyFill="1" applyBorder="1" applyAlignment="1" applyProtection="1">
      <alignment horizontal="center" vertical="top" wrapText="1"/>
    </xf>
    <xf numFmtId="168" fontId="5" fillId="0" borderId="6" xfId="2" applyNumberFormat="1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0" fontId="5" fillId="0" borderId="0" xfId="0" applyNumberFormat="1" applyFont="1" applyFill="1"/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62" xfId="0" applyFont="1" applyFill="1" applyBorder="1" applyProtection="1">
      <protection locked="0"/>
    </xf>
    <xf numFmtId="0" fontId="7" fillId="0" borderId="55" xfId="0" applyFont="1" applyFill="1" applyBorder="1" applyProtection="1">
      <protection locked="0"/>
    </xf>
    <xf numFmtId="0" fontId="7" fillId="0" borderId="79" xfId="0" applyFont="1" applyFill="1" applyBorder="1" applyProtection="1">
      <protection locked="0"/>
    </xf>
    <xf numFmtId="166" fontId="9" fillId="0" borderId="62" xfId="0" applyNumberFormat="1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0" fontId="7" fillId="0" borderId="50" xfId="0" applyFont="1" applyFill="1" applyBorder="1" applyProtection="1">
      <protection locked="0"/>
    </xf>
    <xf numFmtId="166" fontId="9" fillId="0" borderId="50" xfId="0" applyNumberFormat="1" applyFont="1" applyFill="1" applyBorder="1" applyAlignment="1" applyProtection="1">
      <alignment horizontal="left"/>
      <protection locked="0"/>
    </xf>
    <xf numFmtId="0" fontId="4" fillId="0" borderId="76" xfId="0" applyFont="1" applyFill="1" applyBorder="1" applyProtection="1">
      <protection locked="0"/>
    </xf>
    <xf numFmtId="0" fontId="11" fillId="0" borderId="76" xfId="0" applyFont="1" applyFill="1" applyBorder="1" applyProtection="1">
      <protection locked="0"/>
    </xf>
    <xf numFmtId="0" fontId="4" fillId="0" borderId="77" xfId="0" applyFont="1" applyFill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11" fillId="0" borderId="4" xfId="0" applyFont="1" applyFill="1" applyBorder="1" applyProtection="1"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/>
      <protection locked="0"/>
    </xf>
    <xf numFmtId="2" fontId="4" fillId="0" borderId="65" xfId="0" applyNumberFormat="1" applyFont="1" applyFill="1" applyBorder="1" applyAlignment="1" applyProtection="1">
      <alignment horizontal="center"/>
      <protection locked="0"/>
    </xf>
    <xf numFmtId="2" fontId="5" fillId="0" borderId="67" xfId="0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/>
      <protection locked="0"/>
    </xf>
    <xf numFmtId="2" fontId="5" fillId="0" borderId="68" xfId="0" applyNumberFormat="1" applyFont="1" applyFill="1" applyBorder="1" applyAlignment="1" applyProtection="1">
      <alignment horizontal="center"/>
      <protection locked="0"/>
    </xf>
    <xf numFmtId="2" fontId="5" fillId="0" borderId="48" xfId="0" applyNumberFormat="1" applyFont="1" applyFill="1" applyBorder="1" applyAlignment="1" applyProtection="1">
      <alignment horizontal="center"/>
      <protection locked="0"/>
    </xf>
    <xf numFmtId="2" fontId="5" fillId="0" borderId="67" xfId="3" applyNumberFormat="1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2" fontId="5" fillId="0" borderId="56" xfId="3" applyNumberFormat="1" applyFont="1" applyFill="1" applyBorder="1" applyAlignment="1" applyProtection="1">
      <alignment horizontal="center"/>
      <protection locked="0"/>
    </xf>
    <xf numFmtId="2" fontId="4" fillId="0" borderId="6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 wrapText="1"/>
      <protection locked="0"/>
    </xf>
    <xf numFmtId="2" fontId="5" fillId="0" borderId="68" xfId="0" applyNumberFormat="1" applyFont="1" applyFill="1" applyBorder="1" applyAlignment="1" applyProtection="1">
      <alignment horizontal="center" wrapText="1"/>
      <protection locked="0"/>
    </xf>
    <xf numFmtId="2" fontId="5" fillId="0" borderId="48" xfId="0" applyNumberFormat="1" applyFont="1" applyFill="1" applyBorder="1" applyAlignment="1" applyProtection="1">
      <alignment horizontal="center" wrapText="1"/>
      <protection locked="0"/>
    </xf>
    <xf numFmtId="2" fontId="5" fillId="0" borderId="66" xfId="0" applyNumberFormat="1" applyFont="1" applyFill="1" applyBorder="1" applyAlignment="1" applyProtection="1">
      <alignment horizontal="center" wrapText="1"/>
      <protection locked="0"/>
    </xf>
    <xf numFmtId="2" fontId="5" fillId="0" borderId="66" xfId="3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 wrapText="1"/>
      <protection locked="0"/>
    </xf>
    <xf numFmtId="2" fontId="5" fillId="0" borderId="68" xfId="3" applyNumberFormat="1" applyFont="1" applyFill="1" applyBorder="1" applyAlignment="1" applyProtection="1">
      <alignment horizontal="center"/>
      <protection locked="0"/>
    </xf>
    <xf numFmtId="2" fontId="5" fillId="0" borderId="65" xfId="3" applyNumberFormat="1" applyFont="1" applyFill="1" applyBorder="1" applyAlignment="1" applyProtection="1">
      <alignment horizontal="center"/>
      <protection locked="0"/>
    </xf>
    <xf numFmtId="2" fontId="5" fillId="0" borderId="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166" fontId="17" fillId="0" borderId="64" xfId="0" applyNumberFormat="1" applyFont="1" applyFill="1" applyBorder="1" applyAlignment="1" applyProtection="1">
      <alignment horizontal="left"/>
      <protection locked="0"/>
    </xf>
    <xf numFmtId="165" fontId="7" fillId="0" borderId="40" xfId="0" applyNumberFormat="1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166" fontId="9" fillId="0" borderId="49" xfId="0" applyNumberFormat="1" applyFont="1" applyFill="1" applyBorder="1" applyAlignment="1" applyProtection="1">
      <alignment horizontal="left"/>
      <protection locked="0"/>
    </xf>
    <xf numFmtId="2" fontId="5" fillId="0" borderId="4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7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44" xfId="0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76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3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69" xfId="0" applyFont="1" applyFill="1" applyBorder="1" applyAlignment="1" applyProtection="1">
      <alignment horizontal="center" vertical="center"/>
      <protection locked="0"/>
    </xf>
    <xf numFmtId="0" fontId="4" fillId="0" borderId="77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7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64" xfId="0" applyFont="1" applyFill="1" applyBorder="1" applyProtection="1">
      <protection locked="0"/>
    </xf>
    <xf numFmtId="1" fontId="4" fillId="0" borderId="77" xfId="0" applyNumberFormat="1" applyFont="1" applyFill="1" applyBorder="1" applyAlignment="1" applyProtection="1">
      <alignment horizontal="center"/>
      <protection locked="0"/>
    </xf>
    <xf numFmtId="2" fontId="4" fillId="0" borderId="77" xfId="0" applyNumberFormat="1" applyFont="1" applyFill="1" applyBorder="1" applyAlignment="1" applyProtection="1">
      <alignment horizontal="center"/>
      <protection locked="0"/>
    </xf>
    <xf numFmtId="0" fontId="11" fillId="0" borderId="77" xfId="0" applyFont="1" applyFill="1" applyBorder="1" applyProtection="1">
      <protection locked="0"/>
    </xf>
    <xf numFmtId="0" fontId="7" fillId="0" borderId="39" xfId="0" applyFont="1" applyFill="1" applyBorder="1" applyProtection="1">
      <protection locked="0"/>
    </xf>
    <xf numFmtId="0" fontId="4" fillId="0" borderId="78" xfId="0" applyFont="1" applyFill="1" applyBorder="1" applyProtection="1">
      <protection locked="0"/>
    </xf>
    <xf numFmtId="0" fontId="4" fillId="0" borderId="30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5" fillId="0" borderId="77" xfId="0" applyNumberFormat="1" applyFont="1" applyFill="1" applyBorder="1" applyAlignment="1" applyProtection="1">
      <alignment horizontal="center"/>
      <protection locked="0"/>
    </xf>
    <xf numFmtId="165" fontId="4" fillId="0" borderId="77" xfId="0" applyNumberFormat="1" applyFont="1" applyFill="1" applyBorder="1" applyAlignment="1" applyProtection="1">
      <alignment horizontal="center"/>
      <protection locked="0"/>
    </xf>
    <xf numFmtId="165" fontId="4" fillId="0" borderId="19" xfId="0" applyNumberFormat="1" applyFont="1" applyFill="1" applyBorder="1" applyAlignment="1" applyProtection="1">
      <alignment horizontal="center"/>
      <protection locked="0"/>
    </xf>
    <xf numFmtId="165" fontId="7" fillId="0" borderId="72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Protection="1">
      <protection locked="0"/>
    </xf>
    <xf numFmtId="2" fontId="5" fillId="0" borderId="13" xfId="0" applyNumberFormat="1" applyFont="1" applyFill="1" applyBorder="1" applyAlignment="1" applyProtection="1">
      <alignment horizontal="center"/>
      <protection locked="0"/>
    </xf>
    <xf numFmtId="2" fontId="5" fillId="0" borderId="39" xfId="0" applyNumberFormat="1" applyFont="1" applyFill="1" applyBorder="1" applyAlignment="1" applyProtection="1">
      <alignment horizontal="center"/>
      <protection locked="0"/>
    </xf>
    <xf numFmtId="165" fontId="7" fillId="0" borderId="39" xfId="0" applyNumberFormat="1" applyFont="1" applyFill="1" applyBorder="1" applyAlignment="1" applyProtection="1">
      <alignment horizontal="center"/>
      <protection locked="0"/>
    </xf>
    <xf numFmtId="165" fontId="7" fillId="0" borderId="41" xfId="0" applyNumberFormat="1" applyFont="1" applyFill="1" applyBorder="1" applyAlignment="1" applyProtection="1">
      <alignment horizontal="center"/>
      <protection locked="0"/>
    </xf>
    <xf numFmtId="2" fontId="5" fillId="0" borderId="60" xfId="0" applyNumberFormat="1" applyFont="1" applyFill="1" applyBorder="1" applyAlignment="1" applyProtection="1">
      <alignment horizontal="center"/>
      <protection locked="0"/>
    </xf>
    <xf numFmtId="2" fontId="5" fillId="0" borderId="16" xfId="0" applyNumberFormat="1" applyFont="1" applyFill="1" applyBorder="1" applyAlignment="1" applyProtection="1">
      <alignment horizontal="center"/>
      <protection locked="0"/>
    </xf>
    <xf numFmtId="2" fontId="4" fillId="0" borderId="52" xfId="0" applyNumberFormat="1" applyFont="1" applyFill="1" applyBorder="1" applyProtection="1"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/>
      <protection locked="0"/>
    </xf>
    <xf numFmtId="2" fontId="5" fillId="0" borderId="57" xfId="0" applyNumberFormat="1" applyFont="1" applyFill="1" applyBorder="1" applyAlignment="1" applyProtection="1">
      <alignment horizontal="center"/>
      <protection locked="0"/>
    </xf>
    <xf numFmtId="165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69" xfId="0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/>
      <protection locked="0"/>
    </xf>
    <xf numFmtId="165" fontId="5" fillId="0" borderId="72" xfId="0" applyNumberFormat="1" applyFont="1" applyFill="1" applyBorder="1" applyAlignment="1" applyProtection="1">
      <alignment horizontal="center"/>
      <protection locked="0"/>
    </xf>
    <xf numFmtId="2" fontId="5" fillId="0" borderId="44" xfId="0" applyNumberFormat="1" applyFont="1" applyFill="1" applyBorder="1" applyAlignment="1" applyProtection="1">
      <alignment horizontal="center"/>
      <protection locked="0"/>
    </xf>
    <xf numFmtId="2" fontId="5" fillId="0" borderId="19" xfId="0" applyNumberFormat="1" applyFont="1" applyFill="1" applyBorder="1" applyAlignment="1" applyProtection="1">
      <alignment horizontal="center"/>
      <protection locked="0"/>
    </xf>
    <xf numFmtId="2" fontId="5" fillId="0" borderId="51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/>
      <protection locked="0"/>
    </xf>
    <xf numFmtId="2" fontId="5" fillId="0" borderId="76" xfId="3" applyNumberFormat="1" applyFont="1" applyFill="1" applyBorder="1" applyAlignment="1" applyProtection="1">
      <alignment horizontal="center"/>
      <protection locked="0"/>
    </xf>
    <xf numFmtId="2" fontId="4" fillId="0" borderId="76" xfId="1" applyNumberFormat="1" applyFont="1" applyFill="1" applyBorder="1" applyAlignment="1" applyProtection="1">
      <alignment horizontal="center"/>
      <protection locked="0"/>
    </xf>
    <xf numFmtId="2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44" xfId="3" applyNumberFormat="1" applyFont="1" applyFill="1" applyBorder="1" applyAlignment="1" applyProtection="1">
      <alignment horizontal="center"/>
      <protection locked="0"/>
    </xf>
    <xf numFmtId="2" fontId="4" fillId="0" borderId="72" xfId="0" applyNumberFormat="1" applyFont="1" applyFill="1" applyBorder="1" applyAlignment="1" applyProtection="1">
      <alignment horizontal="center"/>
      <protection locked="0"/>
    </xf>
    <xf numFmtId="2" fontId="5" fillId="0" borderId="77" xfId="3" applyNumberFormat="1" applyFont="1" applyFill="1" applyBorder="1" applyAlignment="1" applyProtection="1">
      <alignment horizontal="center"/>
      <protection locked="0"/>
    </xf>
    <xf numFmtId="2" fontId="4" fillId="0" borderId="69" xfId="1" applyNumberFormat="1" applyFont="1" applyFill="1" applyBorder="1" applyAlignment="1" applyProtection="1">
      <alignment horizontal="center"/>
      <protection locked="0"/>
    </xf>
    <xf numFmtId="2" fontId="4" fillId="0" borderId="77" xfId="1" applyNumberFormat="1" applyFont="1" applyFill="1" applyBorder="1" applyAlignment="1" applyProtection="1">
      <alignment horizontal="center"/>
      <protection locked="0"/>
    </xf>
    <xf numFmtId="2" fontId="5" fillId="0" borderId="19" xfId="3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 wrapText="1"/>
      <protection locked="0"/>
    </xf>
    <xf numFmtId="2" fontId="23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77" xfId="0" applyNumberFormat="1" applyFont="1" applyFill="1" applyBorder="1" applyAlignment="1" applyProtection="1">
      <alignment horizontal="center" wrapText="1"/>
      <protection locked="0"/>
    </xf>
    <xf numFmtId="2" fontId="23" fillId="0" borderId="77" xfId="0" applyNumberFormat="1" applyFont="1" applyFill="1" applyBorder="1" applyAlignment="1" applyProtection="1">
      <alignment horizontal="center" wrapText="1"/>
      <protection locked="0"/>
    </xf>
    <xf numFmtId="2" fontId="23" fillId="0" borderId="57" xfId="0" applyNumberFormat="1" applyFont="1" applyFill="1" applyBorder="1" applyAlignment="1" applyProtection="1">
      <alignment horizontal="center" wrapText="1"/>
      <protection locked="0"/>
    </xf>
    <xf numFmtId="2" fontId="23" fillId="0" borderId="8" xfId="0" applyNumberFormat="1" applyFont="1" applyFill="1" applyBorder="1" applyAlignment="1" applyProtection="1">
      <alignment horizontal="center" wrapText="1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44" xfId="0" applyNumberFormat="1" applyFont="1" applyFill="1" applyBorder="1" applyAlignment="1" applyProtection="1">
      <alignment horizontal="center" wrapText="1"/>
      <protection locked="0"/>
    </xf>
    <xf numFmtId="2" fontId="4" fillId="0" borderId="77" xfId="0" applyNumberFormat="1" applyFont="1" applyFill="1" applyBorder="1" applyAlignment="1" applyProtection="1">
      <alignment horizontal="center" wrapText="1"/>
      <protection locked="0"/>
    </xf>
    <xf numFmtId="2" fontId="5" fillId="0" borderId="19" xfId="0" applyNumberFormat="1" applyFont="1" applyFill="1" applyBorder="1" applyAlignment="1" applyProtection="1">
      <alignment horizontal="center" wrapText="1"/>
      <protection locked="0"/>
    </xf>
    <xf numFmtId="2" fontId="5" fillId="0" borderId="43" xfId="3" applyNumberFormat="1" applyFont="1" applyFill="1" applyBorder="1" applyAlignment="1" applyProtection="1">
      <alignment horizontal="center"/>
      <protection locked="0"/>
    </xf>
    <xf numFmtId="2" fontId="5" fillId="0" borderId="69" xfId="3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>
      <alignment horizontal="center"/>
    </xf>
    <xf numFmtId="2" fontId="5" fillId="0" borderId="76" xfId="0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 applyProtection="1">
      <alignment horizontal="center"/>
      <protection locked="0"/>
    </xf>
    <xf numFmtId="2" fontId="5" fillId="0" borderId="55" xfId="0" applyNumberFormat="1" applyFont="1" applyFill="1" applyBorder="1" applyAlignment="1" applyProtection="1">
      <alignment horizontal="center"/>
      <protection locked="0"/>
    </xf>
    <xf numFmtId="170" fontId="4" fillId="0" borderId="22" xfId="0" applyNumberFormat="1" applyFont="1" applyFill="1" applyBorder="1" applyAlignment="1" applyProtection="1">
      <alignment horizontal="center"/>
      <protection locked="0"/>
    </xf>
    <xf numFmtId="170" fontId="5" fillId="0" borderId="22" xfId="0" applyNumberFormat="1" applyFont="1" applyFill="1" applyBorder="1" applyAlignment="1" applyProtection="1">
      <alignment horizontal="center"/>
      <protection locked="0"/>
    </xf>
    <xf numFmtId="170" fontId="5" fillId="0" borderId="39" xfId="0" applyNumberFormat="1" applyFont="1" applyFill="1" applyBorder="1" applyAlignment="1" applyProtection="1">
      <alignment horizontal="center"/>
      <protection locked="0"/>
    </xf>
    <xf numFmtId="170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41" xfId="0" applyNumberFormat="1" applyFont="1" applyFill="1" applyBorder="1" applyAlignment="1" applyProtection="1">
      <alignment horizontal="center"/>
      <protection locked="0"/>
    </xf>
    <xf numFmtId="2" fontId="5" fillId="0" borderId="28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 applyProtection="1">
      <alignment horizontal="center"/>
      <protection locked="0"/>
    </xf>
    <xf numFmtId="2" fontId="4" fillId="0" borderId="44" xfId="0" applyNumberFormat="1" applyFont="1" applyFill="1" applyBorder="1" applyAlignment="1" applyProtection="1">
      <alignment horizontal="center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 wrapText="1"/>
      <protection locked="0"/>
    </xf>
    <xf numFmtId="2" fontId="5" fillId="0" borderId="57" xfId="0" applyNumberFormat="1" applyFont="1" applyFill="1" applyBorder="1" applyAlignment="1" applyProtection="1">
      <alignment horizontal="center" wrapText="1"/>
      <protection locked="0"/>
    </xf>
    <xf numFmtId="2" fontId="5" fillId="0" borderId="69" xfId="0" applyNumberFormat="1" applyFont="1" applyFill="1" applyBorder="1" applyAlignment="1" applyProtection="1">
      <alignment horizontal="center" wrapText="1"/>
      <protection locked="0"/>
    </xf>
    <xf numFmtId="2" fontId="5" fillId="0" borderId="8" xfId="0" applyNumberFormat="1" applyFont="1" applyFill="1" applyBorder="1" applyAlignment="1" applyProtection="1">
      <alignment horizontal="center" wrapText="1"/>
      <protection locked="0"/>
    </xf>
    <xf numFmtId="2" fontId="5" fillId="0" borderId="75" xfId="0" applyNumberFormat="1" applyFont="1" applyFill="1" applyBorder="1" applyAlignment="1" applyProtection="1">
      <alignment horizontal="center" wrapText="1"/>
      <protection locked="0"/>
    </xf>
    <xf numFmtId="2" fontId="5" fillId="0" borderId="72" xfId="0" applyNumberFormat="1" applyFont="1" applyFill="1" applyBorder="1" applyAlignment="1" applyProtection="1">
      <alignment horizontal="center" wrapText="1"/>
      <protection locked="0"/>
    </xf>
    <xf numFmtId="2" fontId="5" fillId="0" borderId="28" xfId="3" applyNumberFormat="1" applyFont="1" applyFill="1" applyBorder="1" applyAlignment="1" applyProtection="1">
      <alignment horizontal="center"/>
      <protection locked="0"/>
    </xf>
    <xf numFmtId="2" fontId="5" fillId="0" borderId="57" xfId="3" applyNumberFormat="1" applyFont="1" applyFill="1" applyBorder="1" applyAlignment="1" applyProtection="1">
      <alignment horizontal="center"/>
      <protection locked="0"/>
    </xf>
    <xf numFmtId="2" fontId="5" fillId="0" borderId="10" xfId="3" applyNumberFormat="1" applyFont="1" applyFill="1" applyBorder="1" applyAlignment="1" applyProtection="1">
      <alignment horizontal="center"/>
      <protection locked="0"/>
    </xf>
    <xf numFmtId="2" fontId="5" fillId="0" borderId="8" xfId="3" applyNumberFormat="1" applyFont="1" applyFill="1" applyBorder="1" applyAlignment="1" applyProtection="1">
      <alignment horizontal="center"/>
      <protection locked="0"/>
    </xf>
    <xf numFmtId="2" fontId="5" fillId="0" borderId="75" xfId="3" applyNumberFormat="1" applyFont="1" applyFill="1" applyBorder="1" applyAlignment="1" applyProtection="1">
      <alignment horizontal="center"/>
      <protection locked="0"/>
    </xf>
    <xf numFmtId="2" fontId="5" fillId="0" borderId="72" xfId="3" applyNumberFormat="1" applyFont="1" applyFill="1" applyBorder="1" applyAlignment="1" applyProtection="1">
      <alignment horizontal="center"/>
      <protection locked="0"/>
    </xf>
    <xf numFmtId="2" fontId="5" fillId="0" borderId="28" xfId="0" applyNumberFormat="1" applyFont="1" applyFill="1" applyBorder="1" applyAlignment="1">
      <alignment horizontal="center"/>
    </xf>
    <xf numFmtId="2" fontId="5" fillId="0" borderId="57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0" fontId="7" fillId="0" borderId="43" xfId="0" applyFont="1" applyFill="1" applyBorder="1" applyProtection="1">
      <protection locked="0"/>
    </xf>
    <xf numFmtId="0" fontId="7" fillId="0" borderId="76" xfId="0" applyFont="1" applyFill="1" applyBorder="1" applyProtection="1">
      <protection locked="0"/>
    </xf>
    <xf numFmtId="0" fontId="7" fillId="0" borderId="44" xfId="0" applyFont="1" applyFill="1" applyBorder="1" applyProtection="1">
      <protection locked="0"/>
    </xf>
    <xf numFmtId="0" fontId="4" fillId="0" borderId="70" xfId="0" applyFont="1" applyFill="1" applyBorder="1" applyProtection="1">
      <protection locked="0"/>
    </xf>
    <xf numFmtId="0" fontId="4" fillId="0" borderId="37" xfId="0" applyFont="1" applyFill="1" applyBorder="1" applyProtection="1">
      <protection locked="0"/>
    </xf>
    <xf numFmtId="0" fontId="4" fillId="0" borderId="1" xfId="0" applyNumberFormat="1" applyFont="1" applyFill="1" applyBorder="1" applyProtection="1">
      <protection locked="0"/>
    </xf>
    <xf numFmtId="0" fontId="4" fillId="0" borderId="2" xfId="0" applyNumberFormat="1" applyFont="1" applyFill="1" applyBorder="1" applyProtection="1">
      <protection locked="0"/>
    </xf>
    <xf numFmtId="0" fontId="4" fillId="0" borderId="3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7" fillId="0" borderId="54" xfId="0" applyFont="1" applyFill="1" applyBorder="1" applyProtection="1">
      <protection locked="0"/>
    </xf>
    <xf numFmtId="0" fontId="7" fillId="0" borderId="37" xfId="0" applyFont="1" applyFill="1" applyBorder="1" applyProtection="1">
      <protection locked="0"/>
    </xf>
    <xf numFmtId="0" fontId="4" fillId="0" borderId="54" xfId="0" applyFont="1" applyFill="1" applyBorder="1" applyProtection="1">
      <protection locked="0"/>
    </xf>
    <xf numFmtId="0" fontId="4" fillId="0" borderId="3" xfId="0" applyNumberFormat="1" applyFont="1" applyFill="1" applyBorder="1" applyProtection="1">
      <protection locked="0"/>
    </xf>
    <xf numFmtId="0" fontId="4" fillId="0" borderId="29" xfId="0" applyNumberFormat="1" applyFont="1" applyFill="1" applyBorder="1" applyProtection="1">
      <protection locked="0"/>
    </xf>
    <xf numFmtId="0" fontId="4" fillId="0" borderId="0" xfId="0" applyNumberFormat="1" applyFont="1" applyFill="1" applyBorder="1" applyProtection="1">
      <protection locked="0"/>
    </xf>
    <xf numFmtId="0" fontId="4" fillId="0" borderId="53" xfId="0" applyNumberFormat="1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7" fillId="0" borderId="34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7" fillId="0" borderId="36" xfId="0" applyFont="1" applyFill="1" applyBorder="1" applyProtection="1">
      <protection locked="0"/>
    </xf>
    <xf numFmtId="0" fontId="4" fillId="0" borderId="72" xfId="0" applyFont="1" applyFill="1" applyBorder="1" applyProtection="1">
      <protection locked="0"/>
    </xf>
    <xf numFmtId="0" fontId="7" fillId="0" borderId="57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4" fillId="0" borderId="57" xfId="0" applyFont="1" applyFill="1" applyBorder="1" applyProtection="1">
      <protection locked="0"/>
    </xf>
    <xf numFmtId="0" fontId="4" fillId="0" borderId="8" xfId="0" applyFont="1" applyFill="1" applyBorder="1" applyProtection="1">
      <protection locked="0"/>
    </xf>
    <xf numFmtId="0" fontId="7" fillId="0" borderId="38" xfId="0" applyFont="1" applyFill="1" applyBorder="1" applyProtection="1">
      <protection locked="0"/>
    </xf>
    <xf numFmtId="0" fontId="11" fillId="0" borderId="44" xfId="0" applyFont="1" applyFill="1" applyBorder="1" applyProtection="1">
      <protection locked="0"/>
    </xf>
    <xf numFmtId="0" fontId="11" fillId="0" borderId="36" xfId="0" applyFont="1" applyFill="1" applyBorder="1" applyProtection="1">
      <protection locked="0"/>
    </xf>
    <xf numFmtId="0" fontId="7" fillId="0" borderId="70" xfId="0" applyFont="1" applyFill="1" applyBorder="1" applyProtection="1">
      <protection locked="0"/>
    </xf>
    <xf numFmtId="2" fontId="4" fillId="0" borderId="29" xfId="0" applyNumberFormat="1" applyFont="1" applyFill="1" applyBorder="1" applyAlignment="1" applyProtection="1">
      <alignment horizontal="center" wrapText="1"/>
      <protection locked="0"/>
    </xf>
    <xf numFmtId="0" fontId="7" fillId="0" borderId="7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7" fillId="0" borderId="53" xfId="0" applyFont="1" applyFill="1" applyBorder="1" applyProtection="1">
      <protection locked="0"/>
    </xf>
    <xf numFmtId="2" fontId="5" fillId="0" borderId="53" xfId="0" applyNumberFormat="1" applyFont="1" applyFill="1" applyBorder="1" applyAlignment="1" applyProtection="1">
      <alignment horizontal="center"/>
      <protection locked="0"/>
    </xf>
    <xf numFmtId="2" fontId="5" fillId="0" borderId="58" xfId="3" applyNumberFormat="1" applyFont="1" applyFill="1" applyBorder="1" applyAlignment="1" applyProtection="1">
      <alignment horizontal="center"/>
      <protection locked="0"/>
    </xf>
    <xf numFmtId="2" fontId="5" fillId="0" borderId="40" xfId="3" applyNumberFormat="1" applyFont="1" applyFill="1" applyBorder="1" applyAlignment="1" applyProtection="1">
      <alignment horizontal="center"/>
      <protection locked="0"/>
    </xf>
    <xf numFmtId="2" fontId="5" fillId="0" borderId="58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1" fontId="4" fillId="0" borderId="72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3" xfId="0" applyNumberFormat="1" applyFont="1" applyFill="1" applyBorder="1" applyAlignment="1" applyProtection="1">
      <alignment vertical="top"/>
      <protection locked="0"/>
    </xf>
    <xf numFmtId="165" fontId="5" fillId="0" borderId="40" xfId="0" applyNumberFormat="1" applyFont="1" applyFill="1" applyBorder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left"/>
      <protection locked="0"/>
    </xf>
    <xf numFmtId="0" fontId="4" fillId="0" borderId="57" xfId="0" applyFont="1" applyFill="1" applyBorder="1" applyAlignment="1" applyProtection="1">
      <alignment horizontal="left"/>
      <protection locked="0"/>
    </xf>
    <xf numFmtId="166" fontId="9" fillId="0" borderId="76" xfId="0" applyNumberFormat="1" applyFont="1" applyFill="1" applyBorder="1" applyAlignment="1" applyProtection="1">
      <alignment horizontal="left"/>
      <protection locked="0"/>
    </xf>
    <xf numFmtId="166" fontId="9" fillId="0" borderId="44" xfId="0" applyNumberFormat="1" applyFont="1" applyFill="1" applyBorder="1" applyAlignment="1" applyProtection="1">
      <alignment horizontal="left"/>
      <protection locked="0"/>
    </xf>
    <xf numFmtId="0" fontId="24" fillId="0" borderId="70" xfId="0" applyFont="1" applyFill="1" applyBorder="1" applyProtection="1">
      <protection locked="0"/>
    </xf>
    <xf numFmtId="0" fontId="24" fillId="0" borderId="54" xfId="0" applyFont="1" applyFill="1" applyBorder="1" applyProtection="1">
      <protection locked="0"/>
    </xf>
    <xf numFmtId="0" fontId="24" fillId="0" borderId="37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11" fillId="0" borderId="44" xfId="0" applyFont="1" applyFill="1" applyBorder="1" applyAlignment="1" applyProtection="1">
      <alignment horizontal="center"/>
      <protection locked="0"/>
    </xf>
    <xf numFmtId="0" fontId="11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left"/>
      <protection locked="0"/>
    </xf>
    <xf numFmtId="166" fontId="9" fillId="0" borderId="75" xfId="0" applyNumberFormat="1" applyFont="1" applyFill="1" applyBorder="1" applyAlignment="1" applyProtection="1">
      <alignment horizontal="left"/>
      <protection locked="0"/>
    </xf>
    <xf numFmtId="166" fontId="9" fillId="0" borderId="57" xfId="0" applyNumberFormat="1" applyFont="1" applyFill="1" applyBorder="1" applyAlignment="1" applyProtection="1">
      <alignment horizontal="left"/>
      <protection locked="0"/>
    </xf>
    <xf numFmtId="2" fontId="5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 applyProtection="1">
      <alignment horizontal="center"/>
      <protection locked="0"/>
    </xf>
    <xf numFmtId="2" fontId="5" fillId="0" borderId="37" xfId="0" applyNumberFormat="1" applyFont="1" applyFill="1" applyBorder="1" applyAlignment="1" applyProtection="1">
      <alignment horizontal="center"/>
      <protection locked="0"/>
    </xf>
    <xf numFmtId="2" fontId="5" fillId="0" borderId="79" xfId="0" applyNumberFormat="1" applyFont="1" applyFill="1" applyBorder="1" applyAlignment="1" applyProtection="1">
      <alignment horizontal="center"/>
      <protection locked="0"/>
    </xf>
    <xf numFmtId="0" fontId="7" fillId="0" borderId="71" xfId="0" applyFont="1" applyFill="1" applyBorder="1" applyProtection="1">
      <protection locked="0"/>
    </xf>
    <xf numFmtId="2" fontId="5" fillId="0" borderId="54" xfId="3" applyNumberFormat="1" applyFont="1" applyFill="1" applyBorder="1" applyAlignment="1" applyProtection="1">
      <alignment horizontal="center"/>
      <protection locked="0"/>
    </xf>
    <xf numFmtId="2" fontId="4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0" fontId="24" fillId="0" borderId="4" xfId="0" applyFont="1" applyFill="1" applyBorder="1" applyProtection="1">
      <protection locked="0"/>
    </xf>
    <xf numFmtId="2" fontId="5" fillId="0" borderId="18" xfId="0" applyNumberFormat="1" applyFont="1" applyFill="1" applyBorder="1" applyAlignment="1">
      <alignment horizontal="center"/>
    </xf>
    <xf numFmtId="0" fontId="24" fillId="0" borderId="3" xfId="0" applyFont="1" applyFill="1" applyBorder="1" applyProtection="1">
      <protection locked="0"/>
    </xf>
    <xf numFmtId="166" fontId="4" fillId="0" borderId="76" xfId="0" applyNumberFormat="1" applyFont="1" applyFill="1" applyBorder="1" applyAlignment="1" applyProtection="1">
      <alignment horizontal="left"/>
      <protection locked="0"/>
    </xf>
    <xf numFmtId="166" fontId="4" fillId="0" borderId="44" xfId="0" applyNumberFormat="1" applyFont="1" applyFill="1" applyBorder="1" applyAlignment="1" applyProtection="1">
      <alignment horizontal="left"/>
      <protection locked="0"/>
    </xf>
    <xf numFmtId="166" fontId="17" fillId="0" borderId="39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7" fillId="0" borderId="40" xfId="0" applyNumberFormat="1" applyFont="1" applyFill="1" applyBorder="1" applyAlignment="1" applyProtection="1">
      <alignment horizontal="center"/>
      <protection locked="0"/>
    </xf>
    <xf numFmtId="2" fontId="7" fillId="0" borderId="41" xfId="0" applyNumberFormat="1" applyFont="1" applyFill="1" applyBorder="1" applyAlignment="1" applyProtection="1">
      <alignment horizontal="center"/>
      <protection locked="0"/>
    </xf>
    <xf numFmtId="2" fontId="7" fillId="0" borderId="78" xfId="0" applyNumberFormat="1" applyFont="1" applyFill="1" applyBorder="1" applyAlignment="1" applyProtection="1">
      <alignment horizontal="center"/>
      <protection locked="0"/>
    </xf>
    <xf numFmtId="0" fontId="7" fillId="0" borderId="75" xfId="0" applyFont="1" applyFill="1" applyBorder="1" applyProtection="1">
      <protection locked="0"/>
    </xf>
    <xf numFmtId="0" fontId="11" fillId="0" borderId="7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Protection="1">
      <protection locked="0"/>
    </xf>
    <xf numFmtId="0" fontId="13" fillId="0" borderId="0" xfId="0" applyNumberFormat="1" applyFont="1" applyFill="1" applyAlignment="1" applyProtection="1">
      <alignment horizontal="center"/>
      <protection locked="0"/>
    </xf>
    <xf numFmtId="2" fontId="5" fillId="0" borderId="22" xfId="0" applyNumberFormat="1" applyFont="1" applyFill="1" applyBorder="1" applyAlignment="1" applyProtection="1">
      <alignment horizontal="center"/>
      <protection locked="0"/>
    </xf>
    <xf numFmtId="2" fontId="5" fillId="0" borderId="63" xfId="0" applyNumberFormat="1" applyFont="1" applyFill="1" applyBorder="1" applyAlignment="1" applyProtection="1">
      <alignment horizontal="center"/>
      <protection locked="0"/>
    </xf>
    <xf numFmtId="2" fontId="5" fillId="0" borderId="7" xfId="3" applyNumberFormat="1" applyFont="1" applyFill="1" applyBorder="1" applyAlignment="1" applyProtection="1">
      <alignment horizontal="center"/>
      <protection locked="0"/>
    </xf>
    <xf numFmtId="166" fontId="4" fillId="0" borderId="57" xfId="0" applyNumberFormat="1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alignment horizontal="right"/>
      <protection locked="0"/>
    </xf>
    <xf numFmtId="2" fontId="23" fillId="0" borderId="40" xfId="0" applyNumberFormat="1" applyFont="1" applyFill="1" applyBorder="1" applyAlignment="1" applyProtection="1">
      <alignment horizontal="center" wrapText="1"/>
      <protection locked="0"/>
    </xf>
    <xf numFmtId="166" fontId="25" fillId="0" borderId="76" xfId="0" applyNumberFormat="1" applyFont="1" applyFill="1" applyBorder="1" applyAlignment="1" applyProtection="1">
      <alignment horizontal="left"/>
      <protection locked="0"/>
    </xf>
    <xf numFmtId="0" fontId="25" fillId="0" borderId="54" xfId="0" applyFont="1" applyFill="1" applyBorder="1" applyProtection="1">
      <protection locked="0"/>
    </xf>
    <xf numFmtId="0" fontId="25" fillId="0" borderId="4" xfId="0" applyFont="1" applyFill="1" applyBorder="1" applyProtection="1"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2" fontId="4" fillId="0" borderId="38" xfId="1" applyNumberFormat="1" applyFont="1" applyFill="1" applyBorder="1" applyAlignment="1" applyProtection="1">
      <alignment horizontal="center"/>
      <protection locked="0"/>
    </xf>
    <xf numFmtId="2" fontId="4" fillId="0" borderId="54" xfId="1" applyNumberFormat="1" applyFont="1" applyFill="1" applyBorder="1" applyAlignment="1" applyProtection="1">
      <alignment horizontal="center"/>
      <protection locked="0"/>
    </xf>
    <xf numFmtId="2" fontId="5" fillId="0" borderId="37" xfId="3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32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7" fillId="0" borderId="1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3" xfId="0" applyNumberFormat="1" applyFont="1" applyFill="1" applyBorder="1" applyAlignment="1" applyProtection="1">
      <alignment horizontal="left" vertical="top"/>
      <protection locked="0"/>
    </xf>
    <xf numFmtId="0" fontId="4" fillId="0" borderId="77" xfId="0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</xf>
    <xf numFmtId="165" fontId="4" fillId="0" borderId="14" xfId="0" applyNumberFormat="1" applyFont="1" applyFill="1" applyBorder="1" applyAlignment="1" applyProtection="1">
      <alignment horizontal="center"/>
      <protection locked="0"/>
    </xf>
    <xf numFmtId="165" fontId="4" fillId="0" borderId="17" xfId="0" applyNumberFormat="1" applyFont="1" applyFill="1" applyBorder="1" applyAlignment="1" applyProtection="1">
      <alignment horizontal="center"/>
      <protection locked="0"/>
    </xf>
    <xf numFmtId="1" fontId="4" fillId="0" borderId="23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2" fontId="4" fillId="0" borderId="14" xfId="3" applyNumberFormat="1" applyFont="1" applyFill="1" applyBorder="1" applyAlignment="1" applyProtection="1">
      <alignment horizontal="center" wrapText="1"/>
      <protection locked="0"/>
    </xf>
    <xf numFmtId="1" fontId="5" fillId="0" borderId="17" xfId="0" applyNumberFormat="1" applyFont="1" applyFill="1" applyBorder="1" applyAlignment="1" applyProtection="1">
      <alignment horizontal="center"/>
      <protection locked="0"/>
    </xf>
    <xf numFmtId="2" fontId="5" fillId="0" borderId="26" xfId="0" applyNumberFormat="1" applyFont="1" applyFill="1" applyBorder="1" applyAlignment="1" applyProtection="1">
      <alignment horizontal="center" wrapText="1"/>
      <protection locked="0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5" fillId="0" borderId="15" xfId="1" applyNumberFormat="1" applyFont="1" applyFill="1" applyBorder="1" applyAlignment="1" applyProtection="1">
      <alignment horizontal="center"/>
      <protection locked="0"/>
    </xf>
    <xf numFmtId="2" fontId="4" fillId="0" borderId="26" xfId="3" applyNumberFormat="1" applyFont="1" applyFill="1" applyBorder="1" applyAlignment="1" applyProtection="1">
      <alignment horizontal="center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4" fillId="0" borderId="27" xfId="3" applyNumberFormat="1" applyFont="1" applyFill="1" applyBorder="1" applyAlignment="1" applyProtection="1">
      <alignment horizontal="center"/>
      <protection locked="0"/>
    </xf>
    <xf numFmtId="2" fontId="4" fillId="0" borderId="27" xfId="0" applyNumberFormat="1" applyFont="1" applyFill="1" applyBorder="1" applyAlignment="1" applyProtection="1">
      <alignment horizontal="center" wrapText="1"/>
      <protection locked="0"/>
    </xf>
    <xf numFmtId="2" fontId="4" fillId="0" borderId="15" xfId="3" applyNumberFormat="1" applyFont="1" applyFill="1" applyBorder="1" applyAlignment="1" applyProtection="1">
      <alignment horizontal="center" wrapText="1"/>
      <protection locked="0"/>
    </xf>
    <xf numFmtId="171" fontId="5" fillId="0" borderId="14" xfId="0" applyNumberFormat="1" applyFont="1" applyFill="1" applyBorder="1" applyAlignment="1" applyProtection="1">
      <alignment horizontal="center"/>
      <protection locked="0"/>
    </xf>
    <xf numFmtId="171" fontId="4" fillId="0" borderId="14" xfId="0" applyNumberFormat="1" applyFont="1" applyFill="1" applyBorder="1" applyAlignment="1" applyProtection="1">
      <alignment horizontal="center"/>
      <protection locked="0"/>
    </xf>
    <xf numFmtId="1" fontId="4" fillId="0" borderId="25" xfId="0" applyNumberFormat="1" applyFont="1" applyFill="1" applyBorder="1" applyAlignment="1" applyProtection="1">
      <alignment horizontal="center"/>
      <protection locked="0"/>
    </xf>
    <xf numFmtId="1" fontId="4" fillId="0" borderId="1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2" fontId="5" fillId="0" borderId="35" xfId="0" applyNumberFormat="1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4" fontId="0" fillId="3" borderId="32" xfId="0" applyNumberFormat="1" applyFill="1" applyBorder="1" applyAlignment="1">
      <alignment horizontal="center"/>
    </xf>
    <xf numFmtId="4" fontId="0" fillId="3" borderId="3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</xf>
    <xf numFmtId="2" fontId="5" fillId="0" borderId="47" xfId="0" applyNumberFormat="1" applyFont="1" applyFill="1" applyBorder="1" applyAlignment="1">
      <alignment horizontal="center"/>
    </xf>
    <xf numFmtId="2" fontId="5" fillId="0" borderId="23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wrapText="1"/>
    </xf>
    <xf numFmtId="171" fontId="5" fillId="0" borderId="15" xfId="0" applyNumberFormat="1" applyFont="1" applyFill="1" applyBorder="1" applyAlignment="1" applyProtection="1">
      <alignment horizontal="center"/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4" fillId="0" borderId="26" xfId="0" applyNumberFormat="1" applyFont="1" applyFill="1" applyBorder="1" applyAlignment="1" applyProtection="1">
      <alignment horizontal="center" wrapText="1"/>
      <protection locked="0"/>
    </xf>
    <xf numFmtId="2" fontId="4" fillId="0" borderId="25" xfId="3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 applyProtection="1">
      <alignment horizontal="center"/>
      <protection locked="0"/>
    </xf>
    <xf numFmtId="2" fontId="5" fillId="0" borderId="73" xfId="0" applyNumberFormat="1" applyFont="1" applyFill="1" applyBorder="1" applyAlignment="1">
      <alignment horizontal="center"/>
    </xf>
    <xf numFmtId="43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62" xfId="0" applyFont="1" applyFill="1" applyBorder="1" applyAlignment="1" applyProtection="1">
      <alignment horizontal="center" vertical="top" wrapText="1"/>
    </xf>
    <xf numFmtId="0" fontId="5" fillId="0" borderId="79" xfId="0" applyFont="1" applyFill="1" applyBorder="1" applyAlignment="1" applyProtection="1">
      <alignment horizontal="center" vertical="top" wrapText="1"/>
    </xf>
    <xf numFmtId="2" fontId="5" fillId="0" borderId="61" xfId="0" applyNumberFormat="1" applyFont="1" applyFill="1" applyBorder="1" applyAlignment="1" applyProtection="1">
      <alignment horizontal="center" vertical="top" wrapText="1"/>
    </xf>
    <xf numFmtId="2" fontId="5" fillId="0" borderId="62" xfId="0" applyNumberFormat="1" applyFont="1" applyFill="1" applyBorder="1" applyAlignment="1" applyProtection="1">
      <alignment horizontal="center" vertical="top" wrapText="1"/>
    </xf>
    <xf numFmtId="2" fontId="5" fillId="0" borderId="7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left"/>
    </xf>
    <xf numFmtId="0" fontId="7" fillId="0" borderId="61" xfId="0" applyFont="1" applyFill="1" applyBorder="1" applyAlignment="1" applyProtection="1">
      <alignment horizontal="left"/>
    </xf>
    <xf numFmtId="0" fontId="4" fillId="0" borderId="21" xfId="0" applyFont="1" applyFill="1" applyBorder="1" applyAlignment="1" applyProtection="1">
      <alignment horizontal="left"/>
    </xf>
    <xf numFmtId="1" fontId="7" fillId="0" borderId="21" xfId="0" applyNumberFormat="1" applyFont="1" applyFill="1" applyBorder="1" applyAlignment="1" applyProtection="1">
      <alignment horizontal="center"/>
    </xf>
    <xf numFmtId="1" fontId="7" fillId="0" borderId="33" xfId="0" applyNumberFormat="1" applyFont="1" applyFill="1" applyBorder="1" applyAlignment="1" applyProtection="1">
      <alignment horizontal="center"/>
    </xf>
    <xf numFmtId="0" fontId="7" fillId="0" borderId="21" xfId="0" applyFont="1" applyFill="1" applyBorder="1" applyAlignment="1" applyProtection="1">
      <alignment horizontal="left"/>
    </xf>
    <xf numFmtId="1" fontId="4" fillId="0" borderId="21" xfId="0" applyNumberFormat="1" applyFont="1" applyFill="1" applyBorder="1" applyAlignment="1" applyProtection="1">
      <alignment horizontal="center"/>
      <protection locked="0"/>
    </xf>
    <xf numFmtId="1" fontId="4" fillId="0" borderId="33" xfId="0" applyNumberFormat="1" applyFont="1" applyFill="1" applyBorder="1" applyAlignment="1" applyProtection="1">
      <alignment horizontal="center"/>
      <protection locked="0"/>
    </xf>
    <xf numFmtId="166" fontId="7" fillId="0" borderId="20" xfId="0" applyNumberFormat="1" applyFont="1" applyFill="1" applyBorder="1" applyAlignment="1" applyProtection="1">
      <alignment horizontal="left"/>
    </xf>
    <xf numFmtId="0" fontId="7" fillId="0" borderId="21" xfId="0" applyFont="1" applyFill="1" applyBorder="1" applyAlignment="1" applyProtection="1">
      <alignment horizontal="center"/>
    </xf>
    <xf numFmtId="0" fontId="7" fillId="0" borderId="40" xfId="0" applyFont="1" applyFill="1" applyBorder="1" applyAlignment="1" applyProtection="1">
      <alignment horizontal="center"/>
    </xf>
    <xf numFmtId="1" fontId="7" fillId="0" borderId="40" xfId="0" applyNumberFormat="1" applyFont="1" applyFill="1" applyBorder="1" applyAlignment="1" applyProtection="1">
      <alignment horizontal="center"/>
    </xf>
    <xf numFmtId="1" fontId="7" fillId="0" borderId="41" xfId="0" applyNumberFormat="1" applyFont="1" applyFill="1" applyBorder="1" applyAlignment="1" applyProtection="1">
      <alignment horizontal="center"/>
    </xf>
    <xf numFmtId="166" fontId="7" fillId="0" borderId="39" xfId="0" applyNumberFormat="1" applyFont="1" applyFill="1" applyBorder="1" applyAlignment="1" applyProtection="1">
      <alignment horizontal="left"/>
    </xf>
    <xf numFmtId="0" fontId="7" fillId="0" borderId="40" xfId="0" applyFont="1" applyFill="1" applyBorder="1" applyAlignment="1" applyProtection="1">
      <alignment horizontal="left"/>
    </xf>
    <xf numFmtId="0" fontId="7" fillId="0" borderId="42" xfId="0" applyFont="1" applyFill="1" applyBorder="1" applyAlignment="1" applyProtection="1">
      <alignment horizontal="left"/>
      <protection locked="0"/>
    </xf>
    <xf numFmtId="0" fontId="7" fillId="0" borderId="42" xfId="0" applyFont="1" applyFill="1" applyBorder="1" applyAlignment="1" applyProtection="1">
      <alignment horizontal="center"/>
      <protection locked="0"/>
    </xf>
    <xf numFmtId="166" fontId="4" fillId="0" borderId="11" xfId="0" applyNumberFormat="1" applyFont="1" applyFill="1" applyBorder="1" applyAlignment="1" applyProtection="1">
      <alignment horizontal="left"/>
      <protection locked="0"/>
    </xf>
    <xf numFmtId="0" fontId="7" fillId="0" borderId="20" xfId="0" applyFont="1" applyFill="1" applyBorder="1" applyProtection="1"/>
    <xf numFmtId="0" fontId="7" fillId="0" borderId="21" xfId="0" applyFont="1" applyFill="1" applyBorder="1" applyProtection="1"/>
    <xf numFmtId="165" fontId="7" fillId="0" borderId="21" xfId="0" applyNumberFormat="1" applyFont="1" applyFill="1" applyBorder="1" applyAlignment="1" applyProtection="1">
      <alignment horizontal="center"/>
    </xf>
    <xf numFmtId="165" fontId="7" fillId="0" borderId="33" xfId="0" applyNumberFormat="1" applyFont="1" applyFill="1" applyBorder="1" applyAlignment="1" applyProtection="1">
      <alignment horizontal="center"/>
    </xf>
    <xf numFmtId="165" fontId="7" fillId="0" borderId="45" xfId="0" applyNumberFormat="1" applyFont="1" applyFill="1" applyBorder="1" applyAlignment="1" applyProtection="1">
      <alignment horizontal="center"/>
    </xf>
    <xf numFmtId="0" fontId="7" fillId="0" borderId="60" xfId="0" applyFont="1" applyFill="1" applyBorder="1" applyProtection="1"/>
    <xf numFmtId="0" fontId="7" fillId="0" borderId="58" xfId="0" applyFont="1" applyFill="1" applyBorder="1" applyProtection="1"/>
    <xf numFmtId="165" fontId="7" fillId="0" borderId="58" xfId="0" applyNumberFormat="1" applyFont="1" applyFill="1" applyBorder="1" applyAlignment="1" applyProtection="1">
      <alignment horizontal="center"/>
    </xf>
    <xf numFmtId="165" fontId="7" fillId="0" borderId="31" xfId="0" applyNumberFormat="1" applyFont="1" applyFill="1" applyBorder="1" applyAlignment="1" applyProtection="1">
      <alignment horizontal="center"/>
    </xf>
    <xf numFmtId="166" fontId="4" fillId="0" borderId="39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/>
    <xf numFmtId="166" fontId="4" fillId="0" borderId="16" xfId="0" applyNumberFormat="1" applyFont="1" applyFill="1" applyBorder="1" applyAlignment="1" applyProtection="1">
      <alignment horizontal="left"/>
      <protection locked="0"/>
    </xf>
    <xf numFmtId="0" fontId="7" fillId="0" borderId="61" xfId="0" applyFont="1" applyFill="1" applyBorder="1" applyProtection="1"/>
    <xf numFmtId="166" fontId="7" fillId="0" borderId="60" xfId="0" applyNumberFormat="1" applyFont="1" applyFill="1" applyBorder="1" applyAlignment="1" applyProtection="1">
      <alignment horizontal="left"/>
      <protection locked="0"/>
    </xf>
    <xf numFmtId="165" fontId="7" fillId="0" borderId="21" xfId="0" applyNumberFormat="1" applyFont="1" applyFill="1" applyBorder="1" applyAlignment="1" applyProtection="1">
      <alignment horizontal="center" wrapText="1"/>
    </xf>
    <xf numFmtId="165" fontId="7" fillId="0" borderId="33" xfId="0" applyNumberFormat="1" applyFont="1" applyFill="1" applyBorder="1" applyAlignment="1" applyProtection="1">
      <alignment horizontal="center" wrapText="1"/>
    </xf>
    <xf numFmtId="0" fontId="7" fillId="0" borderId="39" xfId="0" applyFont="1" applyFill="1" applyBorder="1" applyProtection="1"/>
    <xf numFmtId="0" fontId="7" fillId="0" borderId="40" xfId="0" applyFont="1" applyFill="1" applyBorder="1" applyProtection="1"/>
    <xf numFmtId="0" fontId="4" fillId="0" borderId="40" xfId="0" applyFont="1" applyFill="1" applyBorder="1" applyProtection="1"/>
    <xf numFmtId="165" fontId="7" fillId="0" borderId="40" xfId="0" applyNumberFormat="1" applyFont="1" applyFill="1" applyBorder="1" applyAlignment="1" applyProtection="1">
      <alignment horizontal="center" wrapText="1"/>
    </xf>
    <xf numFmtId="165" fontId="7" fillId="0" borderId="41" xfId="0" applyNumberFormat="1" applyFont="1" applyFill="1" applyBorder="1" applyAlignment="1" applyProtection="1">
      <alignment horizontal="center" wrapText="1"/>
    </xf>
    <xf numFmtId="166" fontId="4" fillId="0" borderId="20" xfId="0" applyNumberFormat="1" applyFont="1" applyFill="1" applyBorder="1" applyAlignment="1" applyProtection="1">
      <alignment horizontal="left"/>
      <protection locked="0"/>
    </xf>
    <xf numFmtId="165" fontId="7" fillId="0" borderId="59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 wrapText="1"/>
    </xf>
    <xf numFmtId="2" fontId="7" fillId="0" borderId="33" xfId="0" applyNumberFormat="1" applyFont="1" applyFill="1" applyBorder="1" applyAlignment="1" applyProtection="1">
      <alignment horizontal="center" wrapText="1"/>
    </xf>
    <xf numFmtId="0" fontId="7" fillId="0" borderId="30" xfId="0" applyFont="1" applyFill="1" applyBorder="1" applyProtection="1"/>
    <xf numFmtId="0" fontId="4" fillId="0" borderId="58" xfId="0" applyFont="1" applyFill="1" applyBorder="1" applyProtection="1"/>
    <xf numFmtId="1" fontId="7" fillId="0" borderId="45" xfId="0" applyNumberFormat="1" applyFont="1" applyFill="1" applyBorder="1" applyAlignment="1" applyProtection="1">
      <alignment horizontal="center" wrapText="1"/>
    </xf>
    <xf numFmtId="1" fontId="7" fillId="0" borderId="58" xfId="0" applyNumberFormat="1" applyFont="1" applyFill="1" applyBorder="1" applyAlignment="1" applyProtection="1">
      <alignment horizontal="center" wrapText="1"/>
    </xf>
    <xf numFmtId="1" fontId="7" fillId="0" borderId="59" xfId="0" applyNumberFormat="1" applyFont="1" applyFill="1" applyBorder="1" applyAlignment="1" applyProtection="1">
      <alignment horizontal="center" wrapText="1"/>
    </xf>
    <xf numFmtId="0" fontId="7" fillId="0" borderId="45" xfId="0" applyFont="1" applyFill="1" applyBorder="1" applyProtection="1"/>
    <xf numFmtId="1" fontId="7" fillId="0" borderId="21" xfId="0" applyNumberFormat="1" applyFont="1" applyFill="1" applyBorder="1" applyAlignment="1" applyProtection="1">
      <alignment horizontal="center" wrapText="1"/>
    </xf>
    <xf numFmtId="2" fontId="7" fillId="0" borderId="21" xfId="0" applyNumberFormat="1" applyFont="1" applyFill="1" applyBorder="1" applyAlignment="1" applyProtection="1">
      <alignment horizontal="center"/>
    </xf>
    <xf numFmtId="2" fontId="7" fillId="0" borderId="33" xfId="0" applyNumberFormat="1" applyFont="1" applyFill="1" applyBorder="1" applyAlignment="1" applyProtection="1">
      <alignment horizontal="center"/>
    </xf>
    <xf numFmtId="166" fontId="4" fillId="0" borderId="22" xfId="0" applyNumberFormat="1" applyFont="1" applyFill="1" applyBorder="1" applyAlignment="1" applyProtection="1">
      <alignment horizontal="left"/>
      <protection locked="0"/>
    </xf>
    <xf numFmtId="1" fontId="7" fillId="0" borderId="45" xfId="0" applyNumberFormat="1" applyFont="1" applyFill="1" applyBorder="1" applyAlignment="1" applyProtection="1">
      <alignment horizontal="center"/>
    </xf>
    <xf numFmtId="0" fontId="7" fillId="0" borderId="39" xfId="0" applyFont="1" applyFill="1" applyBorder="1" applyAlignment="1" applyProtection="1">
      <alignment horizontal="left"/>
    </xf>
    <xf numFmtId="1" fontId="7" fillId="0" borderId="47" xfId="0" applyNumberFormat="1" applyFont="1" applyFill="1" applyBorder="1" applyAlignment="1" applyProtection="1">
      <alignment horizontal="center"/>
    </xf>
    <xf numFmtId="1" fontId="7" fillId="0" borderId="73" xfId="0" applyNumberFormat="1" applyFont="1" applyFill="1" applyBorder="1" applyAlignment="1" applyProtection="1">
      <alignment horizontal="center"/>
    </xf>
    <xf numFmtId="2" fontId="21" fillId="0" borderId="0" xfId="0" applyNumberFormat="1" applyFont="1" applyFill="1" applyBorder="1" applyProtection="1">
      <protection locked="0"/>
    </xf>
    <xf numFmtId="2" fontId="7" fillId="0" borderId="29" xfId="0" applyNumberFormat="1" applyFont="1" applyFill="1" applyBorder="1" applyAlignment="1" applyProtection="1">
      <alignment horizontal="center" shrinkToFit="1"/>
      <protection locked="0"/>
    </xf>
    <xf numFmtId="0" fontId="7" fillId="0" borderId="21" xfId="0" applyFont="1" applyFill="1" applyBorder="1" applyAlignment="1" applyProtection="1">
      <alignment shrinkToFit="1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4" fillId="0" borderId="9" xfId="0" applyNumberFormat="1" applyFont="1" applyFill="1" applyBorder="1" applyAlignment="1" applyProtection="1">
      <alignment horizontal="left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3" fillId="0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8" xfId="0" applyNumberFormat="1" applyFont="1" applyFill="1" applyBorder="1" applyAlignment="1" applyProtection="1">
      <alignment horizontal="center"/>
      <protection locked="0"/>
    </xf>
    <xf numFmtId="0" fontId="3" fillId="0" borderId="38" xfId="0" applyNumberFormat="1" applyFont="1" applyFill="1" applyBorder="1" applyAlignment="1" applyProtection="1">
      <alignment horizontal="center"/>
      <protection locked="0"/>
    </xf>
    <xf numFmtId="0" fontId="3" fillId="0" borderId="69" xfId="0" applyNumberFormat="1" applyFont="1" applyFill="1" applyBorder="1" applyAlignment="1" applyProtection="1">
      <alignment horizont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6" xfId="0" applyNumberFormat="1" applyFont="1" applyFill="1" applyBorder="1" applyAlignment="1" applyProtection="1">
      <alignment horizontal="center" vertical="center"/>
      <protection locked="0"/>
    </xf>
    <xf numFmtId="0" fontId="3" fillId="0" borderId="41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13" fillId="0" borderId="0" xfId="0" applyNumberFormat="1" applyFont="1" applyFill="1" applyAlignment="1" applyProtection="1">
      <alignment horizontal="center"/>
      <protection locked="0"/>
    </xf>
    <xf numFmtId="0" fontId="14" fillId="0" borderId="7" xfId="0" applyNumberFormat="1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1" xfId="0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9" fillId="0" borderId="2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13" fillId="0" borderId="3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 vertical="top" wrapText="1"/>
    </xf>
    <xf numFmtId="0" fontId="0" fillId="0" borderId="32" xfId="0" applyFill="1" applyBorder="1" applyAlignment="1">
      <alignment vertical="top"/>
    </xf>
    <xf numFmtId="0" fontId="4" fillId="0" borderId="32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justify" wrapText="1"/>
    </xf>
    <xf numFmtId="0" fontId="0" fillId="0" borderId="3" xfId="0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2" borderId="59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justify" wrapText="1"/>
    </xf>
    <xf numFmtId="0" fontId="0" fillId="2" borderId="3" xfId="0" applyFill="1" applyBorder="1" applyAlignment="1">
      <alignment horizontal="center" vertical="justify"/>
    </xf>
    <xf numFmtId="0" fontId="4" fillId="2" borderId="1" xfId="0" applyFont="1" applyFill="1" applyBorder="1" applyAlignment="1">
      <alignment horizontal="center" vertical="top" wrapText="1"/>
    </xf>
    <xf numFmtId="0" fontId="0" fillId="0" borderId="3" xfId="0" applyBorder="1"/>
    <xf numFmtId="0" fontId="4" fillId="2" borderId="51" xfId="0" applyFont="1" applyFill="1" applyBorder="1" applyAlignment="1">
      <alignment horizontal="center" wrapText="1"/>
    </xf>
    <xf numFmtId="0" fontId="4" fillId="2" borderId="42" xfId="0" applyFont="1" applyFill="1" applyBorder="1" applyAlignment="1">
      <alignment horizontal="center" wrapText="1"/>
    </xf>
    <xf numFmtId="0" fontId="4" fillId="2" borderId="59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70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0" fontId="18" fillId="0" borderId="32" xfId="0" applyFont="1" applyFill="1" applyBorder="1" applyAlignment="1" applyProtection="1">
      <alignment horizontal="left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2" fontId="5" fillId="0" borderId="5" xfId="2" applyNumberFormat="1" applyFont="1" applyFill="1" applyBorder="1" applyAlignment="1" applyProtection="1">
      <alignment horizontal="center" vertical="center" wrapText="1"/>
    </xf>
    <xf numFmtId="2" fontId="5" fillId="0" borderId="6" xfId="2" applyNumberFormat="1" applyFont="1" applyFill="1" applyBorder="1" applyAlignment="1" applyProtection="1">
      <alignment horizontal="center" vertical="center" wrapText="1"/>
    </xf>
    <xf numFmtId="2" fontId="5" fillId="0" borderId="3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5" fillId="0" borderId="10" xfId="2" applyNumberFormat="1" applyFont="1" applyFill="1" applyBorder="1" applyAlignment="1" applyProtection="1">
      <alignment horizontal="center" vertical="center" wrapText="1"/>
    </xf>
    <xf numFmtId="2" fontId="5" fillId="0" borderId="72" xfId="2" applyNumberFormat="1" applyFont="1" applyFill="1" applyBorder="1" applyAlignment="1" applyProtection="1">
      <alignment horizontal="center" vertical="center" wrapText="1"/>
    </xf>
    <xf numFmtId="2" fontId="5" fillId="0" borderId="74" xfId="2" applyNumberFormat="1" applyFont="1" applyFill="1" applyBorder="1" applyAlignment="1" applyProtection="1">
      <alignment horizontal="center" vertical="center" wrapText="1"/>
    </xf>
    <xf numFmtId="2" fontId="5" fillId="0" borderId="8" xfId="2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60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39" xfId="0" applyFont="1" applyFill="1" applyBorder="1" applyAlignment="1" applyProtection="1">
      <alignment horizontal="center" vertical="center" wrapText="1"/>
    </xf>
    <xf numFmtId="0" fontId="5" fillId="0" borderId="80" xfId="0" applyFont="1" applyFill="1" applyBorder="1" applyAlignment="1" applyProtection="1">
      <alignment horizontal="center" vertical="center" wrapText="1"/>
    </xf>
    <xf numFmtId="0" fontId="5" fillId="0" borderId="6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4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51" xfId="0" applyFont="1" applyFill="1" applyBorder="1" applyAlignment="1">
      <alignment horizontal="center" wrapText="1"/>
    </xf>
    <xf numFmtId="0" fontId="7" fillId="0" borderId="42" xfId="0" applyFont="1" applyFill="1" applyBorder="1" applyAlignment="1">
      <alignment horizontal="center" wrapText="1"/>
    </xf>
    <xf numFmtId="0" fontId="7" fillId="0" borderId="59" xfId="0" applyFont="1" applyFill="1" applyBorder="1" applyAlignment="1">
      <alignment horizontal="center" wrapText="1"/>
    </xf>
    <xf numFmtId="0" fontId="7" fillId="0" borderId="42" xfId="0" applyFont="1" applyFill="1" applyBorder="1" applyAlignment="1">
      <alignment wrapText="1"/>
    </xf>
    <xf numFmtId="0" fontId="7" fillId="0" borderId="59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165" fontId="4" fillId="0" borderId="6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21" fillId="0" borderId="10" xfId="0" applyNumberFormat="1" applyFont="1" applyFill="1" applyBorder="1" applyAlignment="1" applyProtection="1">
      <alignment horizontal="center" vertical="center"/>
      <protection locked="0"/>
    </xf>
    <xf numFmtId="0" fontId="21" fillId="0" borderId="9" xfId="0" applyNumberFormat="1" applyFont="1" applyFill="1" applyBorder="1" applyAlignment="1" applyProtection="1">
      <alignment horizontal="center" vertical="center"/>
      <protection locked="0"/>
    </xf>
    <xf numFmtId="0" fontId="21" fillId="0" borderId="8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2" xfId="0" applyNumberFormat="1" applyFont="1" applyFill="1" applyBorder="1" applyAlignment="1" applyProtection="1">
      <alignment horizontal="center" vertical="center"/>
      <protection locked="0"/>
    </xf>
    <xf numFmtId="0" fontId="21" fillId="0" borderId="3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0" fontId="3" fillId="0" borderId="42" xfId="0" applyNumberFormat="1" applyFont="1" applyFill="1" applyBorder="1" applyAlignment="1" applyProtection="1">
      <alignment horizontal="center"/>
      <protection locked="0"/>
    </xf>
    <xf numFmtId="0" fontId="3" fillId="0" borderId="59" xfId="0" applyNumberFormat="1" applyFont="1" applyFill="1" applyBorder="1" applyAlignment="1" applyProtection="1">
      <alignment horizontal="center"/>
      <protection locked="0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58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10" xfId="0" applyNumberFormat="1" applyFont="1" applyFill="1" applyBorder="1" applyAlignment="1" applyProtection="1">
      <alignment horizontal="center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7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NumberFormat="1" applyFont="1" applyFill="1" applyBorder="1" applyAlignment="1" applyProtection="1">
      <alignment horizontal="center"/>
      <protection locked="0"/>
    </xf>
    <xf numFmtId="0" fontId="4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Protection="1">
      <protection locked="0"/>
    </xf>
    <xf numFmtId="0" fontId="6" fillId="0" borderId="21" xfId="0" applyFont="1" applyFill="1" applyBorder="1" applyProtection="1">
      <protection locked="0"/>
    </xf>
  </cellXfs>
  <cellStyles count="4">
    <cellStyle name="Обычный" xfId="0" builtinId="0"/>
    <cellStyle name="Обычный 2" xfId="1"/>
    <cellStyle name="Обычный 2 155" xfId="3"/>
    <cellStyle name="Финансовый" xfId="2" builtinId="3"/>
  </cellStyles>
  <dxfs count="0"/>
  <tableStyles count="0" defaultTableStyle="TableStyleMedium9" defaultPivotStyle="PivotStyleLight16"/>
  <colors>
    <mruColors>
      <color rgb="FFFFCCFF"/>
      <color rgb="FFCCFFCC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R702"/>
  <sheetViews>
    <sheetView tabSelected="1" view="pageBreakPreview" zoomScaleNormal="100" zoomScaleSheetLayoutView="100" workbookViewId="0">
      <selection activeCell="I29" sqref="I29"/>
    </sheetView>
  </sheetViews>
  <sheetFormatPr defaultRowHeight="15.75" x14ac:dyDescent="0.25"/>
  <cols>
    <col min="1" max="1" width="2.28515625" style="10" customWidth="1"/>
    <col min="2" max="2" width="29" style="10" customWidth="1"/>
    <col min="3" max="4" width="9.140625" style="10"/>
    <col min="5" max="5" width="12" style="118" customWidth="1"/>
    <col min="6" max="6" width="12.7109375" style="118" customWidth="1"/>
    <col min="7" max="7" width="13.140625" style="118" customWidth="1"/>
    <col min="8" max="8" width="7.42578125" style="805" customWidth="1"/>
    <col min="9" max="9" width="7.28515625" style="10" customWidth="1"/>
    <col min="10" max="12" width="8.140625" style="11" customWidth="1"/>
    <col min="13" max="13" width="9.140625" style="131"/>
    <col min="14" max="15" width="9.140625" style="10"/>
    <col min="16" max="18" width="9.140625" style="131"/>
    <col min="19" max="16384" width="9.140625" style="10"/>
  </cols>
  <sheetData>
    <row r="1" spans="1:18" ht="16.5" x14ac:dyDescent="0.25">
      <c r="B1" s="901" t="s">
        <v>54</v>
      </c>
      <c r="C1" s="901"/>
      <c r="D1" s="901"/>
      <c r="E1" s="901"/>
      <c r="F1" s="901"/>
      <c r="G1" s="901"/>
      <c r="H1" s="425"/>
    </row>
    <row r="2" spans="1:18" ht="16.5" x14ac:dyDescent="0.25">
      <c r="B2" s="901" t="s">
        <v>53</v>
      </c>
      <c r="C2" s="901"/>
      <c r="D2" s="901"/>
      <c r="E2" s="901"/>
      <c r="F2" s="901"/>
      <c r="G2" s="901"/>
      <c r="H2" s="425"/>
    </row>
    <row r="3" spans="1:18" ht="16.5" x14ac:dyDescent="0.25">
      <c r="A3" s="901" t="s">
        <v>80</v>
      </c>
      <c r="B3" s="901"/>
      <c r="C3" s="901"/>
      <c r="D3" s="901"/>
      <c r="E3" s="901"/>
      <c r="F3" s="901"/>
      <c r="G3" s="901"/>
      <c r="H3" s="901"/>
    </row>
    <row r="4" spans="1:18" ht="18.75" x14ac:dyDescent="0.3">
      <c r="B4" s="110"/>
      <c r="C4" s="111"/>
      <c r="D4" s="112"/>
      <c r="E4" s="113" t="s">
        <v>41</v>
      </c>
      <c r="F4" s="902" t="s">
        <v>331</v>
      </c>
      <c r="G4" s="902"/>
      <c r="H4" s="426"/>
    </row>
    <row r="5" spans="1:18" x14ac:dyDescent="0.25">
      <c r="B5" s="114" t="s">
        <v>81</v>
      </c>
      <c r="C5" s="115"/>
      <c r="D5" s="116"/>
      <c r="E5" s="117"/>
    </row>
    <row r="7" spans="1:18" x14ac:dyDescent="0.25">
      <c r="E7" s="118" t="s">
        <v>0</v>
      </c>
    </row>
    <row r="8" spans="1:18" ht="16.5" thickBot="1" x14ac:dyDescent="0.3">
      <c r="B8" s="114" t="s">
        <v>199</v>
      </c>
    </row>
    <row r="9" spans="1:18" ht="15.75" customHeight="1" x14ac:dyDescent="0.25">
      <c r="B9" s="886" t="s">
        <v>78</v>
      </c>
      <c r="C9" s="120" t="s">
        <v>2</v>
      </c>
      <c r="D9" s="892" t="s">
        <v>79</v>
      </c>
      <c r="E9" s="889" t="s">
        <v>316</v>
      </c>
      <c r="F9" s="890"/>
      <c r="G9" s="891"/>
      <c r="H9" s="427"/>
      <c r="I9" s="899"/>
      <c r="J9" s="899"/>
      <c r="K9" s="899"/>
      <c r="L9" s="899"/>
      <c r="M9" s="791"/>
      <c r="N9" s="449"/>
      <c r="O9" s="118"/>
      <c r="P9" s="161"/>
      <c r="Q9" s="161"/>
      <c r="R9" s="161"/>
    </row>
    <row r="10" spans="1:18" x14ac:dyDescent="0.25">
      <c r="B10" s="887"/>
      <c r="C10" s="121" t="s">
        <v>3</v>
      </c>
      <c r="D10" s="893"/>
      <c r="E10" s="884" t="s">
        <v>5</v>
      </c>
      <c r="F10" s="884" t="s">
        <v>6</v>
      </c>
      <c r="G10" s="895" t="s">
        <v>278</v>
      </c>
      <c r="H10" s="428"/>
      <c r="I10" s="131"/>
      <c r="J10" s="161"/>
      <c r="K10" s="161"/>
      <c r="L10" s="161"/>
      <c r="M10" s="880"/>
      <c r="N10" s="122"/>
      <c r="P10" s="161"/>
      <c r="Q10" s="161"/>
      <c r="R10" s="161"/>
    </row>
    <row r="11" spans="1:18" ht="16.5" thickBot="1" x14ac:dyDescent="0.3">
      <c r="B11" s="888"/>
      <c r="C11" s="123" t="s">
        <v>4</v>
      </c>
      <c r="D11" s="894"/>
      <c r="E11" s="885"/>
      <c r="F11" s="885"/>
      <c r="G11" s="896"/>
      <c r="H11" s="428"/>
      <c r="I11" s="131"/>
      <c r="J11" s="161"/>
      <c r="K11" s="161"/>
      <c r="L11" s="161"/>
      <c r="M11" s="880"/>
      <c r="N11" s="122"/>
      <c r="P11" s="161"/>
      <c r="Q11" s="161"/>
      <c r="R11" s="161"/>
    </row>
    <row r="12" spans="1:18" x14ac:dyDescent="0.25">
      <c r="B12" s="124"/>
      <c r="C12" s="125"/>
      <c r="D12" s="125"/>
      <c r="E12" s="126"/>
      <c r="F12" s="126"/>
      <c r="G12" s="127"/>
      <c r="H12" s="806"/>
      <c r="I12" s="131"/>
      <c r="J12" s="161"/>
      <c r="K12" s="161"/>
      <c r="L12" s="161"/>
      <c r="M12" s="447"/>
      <c r="N12" s="447"/>
      <c r="P12" s="161"/>
      <c r="Q12" s="161"/>
      <c r="R12" s="161"/>
    </row>
    <row r="13" spans="1:18" x14ac:dyDescent="0.25">
      <c r="B13" s="128" t="s">
        <v>259</v>
      </c>
      <c r="C13" s="129" t="s">
        <v>7</v>
      </c>
      <c r="D13" s="129"/>
      <c r="E13" s="312">
        <v>4.01</v>
      </c>
      <c r="F13" s="96">
        <v>8.7799999999999994</v>
      </c>
      <c r="G13" s="313">
        <v>8.77</v>
      </c>
      <c r="H13" s="806"/>
      <c r="I13" s="131"/>
      <c r="J13" s="342"/>
      <c r="K13" s="342"/>
      <c r="L13" s="342"/>
      <c r="M13" s="447"/>
      <c r="N13" s="447"/>
      <c r="P13" s="342"/>
      <c r="Q13" s="342"/>
      <c r="R13" s="342"/>
    </row>
    <row r="14" spans="1:18" x14ac:dyDescent="0.25">
      <c r="B14" s="128"/>
      <c r="C14" s="129" t="s">
        <v>111</v>
      </c>
      <c r="D14" s="129"/>
      <c r="E14" s="312">
        <v>0.71</v>
      </c>
      <c r="F14" s="96">
        <v>1.57</v>
      </c>
      <c r="G14" s="313">
        <v>1.57</v>
      </c>
      <c r="H14" s="806"/>
      <c r="I14" s="153"/>
      <c r="J14" s="342"/>
      <c r="K14" s="342"/>
      <c r="L14" s="342"/>
      <c r="M14" s="447"/>
      <c r="N14" s="447"/>
      <c r="O14" s="118"/>
      <c r="P14" s="342"/>
      <c r="Q14" s="342"/>
      <c r="R14" s="342"/>
    </row>
    <row r="15" spans="1:18" x14ac:dyDescent="0.25">
      <c r="B15" s="128"/>
      <c r="C15" s="129" t="s">
        <v>112</v>
      </c>
      <c r="D15" s="129"/>
      <c r="E15" s="779">
        <v>-0.3</v>
      </c>
      <c r="F15" s="780">
        <v>-0.8</v>
      </c>
      <c r="G15" s="796">
        <v>-0.6</v>
      </c>
      <c r="H15" s="806"/>
      <c r="I15" s="131"/>
      <c r="J15" s="342"/>
      <c r="K15" s="342"/>
      <c r="L15" s="342"/>
      <c r="M15" s="447"/>
      <c r="N15" s="447"/>
      <c r="P15" s="342"/>
      <c r="Q15" s="342"/>
      <c r="R15" s="342"/>
    </row>
    <row r="16" spans="1:18" x14ac:dyDescent="0.25">
      <c r="B16" s="128" t="s">
        <v>260</v>
      </c>
      <c r="C16" s="129" t="s">
        <v>7</v>
      </c>
      <c r="D16" s="129"/>
      <c r="E16" s="312">
        <v>19.010000000000002</v>
      </c>
      <c r="F16" s="96">
        <v>19.03</v>
      </c>
      <c r="G16" s="313">
        <v>19.03</v>
      </c>
      <c r="H16" s="806"/>
      <c r="I16" s="131"/>
      <c r="J16" s="342"/>
      <c r="K16" s="342"/>
      <c r="L16" s="342"/>
      <c r="M16" s="447"/>
      <c r="N16" s="447"/>
      <c r="P16" s="342"/>
      <c r="Q16" s="342"/>
      <c r="R16" s="342"/>
    </row>
    <row r="17" spans="2:18" x14ac:dyDescent="0.25">
      <c r="B17" s="128"/>
      <c r="C17" s="129" t="s">
        <v>111</v>
      </c>
      <c r="D17" s="129"/>
      <c r="E17" s="312">
        <v>3.19</v>
      </c>
      <c r="F17" s="96">
        <v>3.4</v>
      </c>
      <c r="G17" s="313">
        <v>3.4</v>
      </c>
      <c r="H17" s="806"/>
      <c r="I17" s="131"/>
      <c r="J17" s="342"/>
      <c r="K17" s="342"/>
      <c r="L17" s="342"/>
      <c r="M17" s="447"/>
      <c r="N17" s="447"/>
      <c r="P17" s="342"/>
      <c r="Q17" s="342"/>
      <c r="R17" s="342"/>
    </row>
    <row r="18" spans="2:18" x14ac:dyDescent="0.25">
      <c r="B18" s="128"/>
      <c r="C18" s="129" t="s">
        <v>112</v>
      </c>
      <c r="D18" s="129"/>
      <c r="E18" s="312">
        <v>-1.6</v>
      </c>
      <c r="F18" s="96">
        <v>-1.6</v>
      </c>
      <c r="G18" s="97">
        <v>-1.6</v>
      </c>
      <c r="H18" s="806"/>
      <c r="I18" s="131"/>
      <c r="J18" s="393"/>
      <c r="K18" s="393"/>
      <c r="L18" s="393"/>
      <c r="M18" s="447"/>
      <c r="N18" s="447"/>
      <c r="P18" s="161"/>
      <c r="Q18" s="161"/>
      <c r="R18" s="161"/>
    </row>
    <row r="19" spans="2:18" x14ac:dyDescent="0.25">
      <c r="B19" s="128" t="s">
        <v>261</v>
      </c>
      <c r="C19" s="129" t="s">
        <v>7</v>
      </c>
      <c r="D19" s="129"/>
      <c r="E19" s="312">
        <v>4.2</v>
      </c>
      <c r="F19" s="96">
        <v>4.7</v>
      </c>
      <c r="G19" s="97">
        <v>5.4</v>
      </c>
      <c r="H19" s="806"/>
      <c r="I19" s="131"/>
      <c r="J19" s="342"/>
      <c r="K19" s="342"/>
      <c r="L19" s="342"/>
      <c r="M19" s="447"/>
      <c r="N19" s="447"/>
      <c r="P19" s="342"/>
      <c r="Q19" s="342"/>
      <c r="R19" s="342"/>
    </row>
    <row r="20" spans="2:18" x14ac:dyDescent="0.25">
      <c r="B20" s="128" t="s">
        <v>262</v>
      </c>
      <c r="C20" s="129" t="s">
        <v>163</v>
      </c>
      <c r="D20" s="142" t="s">
        <v>240</v>
      </c>
      <c r="E20" s="312">
        <v>0</v>
      </c>
      <c r="F20" s="96">
        <v>0</v>
      </c>
      <c r="G20" s="313">
        <v>0</v>
      </c>
      <c r="H20" s="806"/>
      <c r="I20" s="131"/>
      <c r="J20" s="342"/>
      <c r="K20" s="342"/>
      <c r="L20" s="342"/>
      <c r="M20" s="447"/>
      <c r="N20" s="447"/>
      <c r="P20" s="161"/>
      <c r="Q20" s="161"/>
      <c r="R20" s="161"/>
    </row>
    <row r="21" spans="2:18" x14ac:dyDescent="0.25">
      <c r="B21" s="128" t="s">
        <v>263</v>
      </c>
      <c r="C21" s="129" t="s">
        <v>163</v>
      </c>
      <c r="D21" s="142" t="s">
        <v>240</v>
      </c>
      <c r="E21" s="312">
        <v>0</v>
      </c>
      <c r="F21" s="96">
        <v>0</v>
      </c>
      <c r="G21" s="313">
        <v>0</v>
      </c>
      <c r="H21" s="806"/>
      <c r="I21" s="131"/>
      <c r="J21" s="342"/>
      <c r="K21" s="342"/>
      <c r="L21" s="342"/>
      <c r="M21" s="447"/>
      <c r="N21" s="447"/>
      <c r="P21" s="161"/>
      <c r="Q21" s="161"/>
      <c r="R21" s="161"/>
    </row>
    <row r="22" spans="2:18" x14ac:dyDescent="0.25">
      <c r="B22" s="128" t="s">
        <v>264</v>
      </c>
      <c r="C22" s="129" t="s">
        <v>7</v>
      </c>
      <c r="D22" s="129"/>
      <c r="E22" s="312">
        <v>2.8</v>
      </c>
      <c r="F22" s="96">
        <v>3.8</v>
      </c>
      <c r="G22" s="313">
        <v>3.6</v>
      </c>
      <c r="H22" s="806"/>
      <c r="I22" s="131"/>
      <c r="J22" s="342"/>
      <c r="K22" s="342"/>
      <c r="L22" s="342"/>
      <c r="M22" s="346"/>
      <c r="N22" s="447"/>
      <c r="P22" s="342"/>
      <c r="Q22" s="342"/>
      <c r="R22" s="342"/>
    </row>
    <row r="23" spans="2:18" ht="16.5" thickBot="1" x14ac:dyDescent="0.3">
      <c r="B23" s="132"/>
      <c r="C23" s="133"/>
      <c r="D23" s="133"/>
      <c r="E23" s="134"/>
      <c r="F23" s="134"/>
      <c r="G23" s="178"/>
      <c r="H23" s="806"/>
      <c r="I23" s="131"/>
      <c r="J23" s="342"/>
      <c r="K23" s="342"/>
      <c r="L23" s="342"/>
      <c r="M23" s="447"/>
      <c r="N23" s="447"/>
      <c r="P23" s="161"/>
      <c r="Q23" s="161"/>
      <c r="R23" s="161"/>
    </row>
    <row r="24" spans="2:18" x14ac:dyDescent="0.25">
      <c r="B24" s="135" t="s">
        <v>123</v>
      </c>
      <c r="C24" s="125" t="s">
        <v>7</v>
      </c>
      <c r="D24" s="125"/>
      <c r="E24" s="312">
        <v>113</v>
      </c>
      <c r="F24" s="169">
        <v>132</v>
      </c>
      <c r="G24" s="313">
        <v>145</v>
      </c>
      <c r="H24" s="806"/>
      <c r="I24" s="153"/>
      <c r="J24" s="342"/>
      <c r="K24" s="342"/>
      <c r="L24" s="342"/>
      <c r="M24" s="447"/>
      <c r="N24" s="447"/>
      <c r="O24" s="118"/>
      <c r="P24" s="342"/>
      <c r="Q24" s="342"/>
      <c r="R24" s="342"/>
    </row>
    <row r="25" spans="2:18" x14ac:dyDescent="0.25">
      <c r="B25" s="136" t="s">
        <v>13</v>
      </c>
      <c r="C25" s="129" t="s">
        <v>7</v>
      </c>
      <c r="D25" s="129"/>
      <c r="E25" s="312">
        <v>9.1999999999999993</v>
      </c>
      <c r="F25" s="96">
        <v>11</v>
      </c>
      <c r="G25" s="313">
        <v>12.8</v>
      </c>
      <c r="H25" s="806"/>
      <c r="I25" s="131"/>
      <c r="J25" s="342"/>
      <c r="K25" s="342"/>
      <c r="L25" s="342"/>
      <c r="M25" s="447"/>
      <c r="N25" s="447"/>
      <c r="P25" s="342"/>
      <c r="Q25" s="342"/>
      <c r="R25" s="342"/>
    </row>
    <row r="26" spans="2:18" x14ac:dyDescent="0.25">
      <c r="B26" s="136" t="s">
        <v>14</v>
      </c>
      <c r="C26" s="129" t="s">
        <v>7</v>
      </c>
      <c r="D26" s="129"/>
      <c r="E26" s="312">
        <v>13.03</v>
      </c>
      <c r="F26" s="96">
        <v>15.6</v>
      </c>
      <c r="G26" s="313">
        <v>16.39</v>
      </c>
      <c r="H26" s="806"/>
      <c r="I26" s="153"/>
      <c r="J26" s="342"/>
      <c r="K26" s="342"/>
      <c r="L26" s="342"/>
      <c r="M26" s="447"/>
      <c r="N26" s="447"/>
      <c r="O26" s="118"/>
      <c r="P26" s="342"/>
      <c r="Q26" s="342"/>
      <c r="R26" s="342"/>
    </row>
    <row r="27" spans="2:18" ht="16.5" thickBot="1" x14ac:dyDescent="0.3">
      <c r="B27" s="136"/>
      <c r="C27" s="142" t="s">
        <v>111</v>
      </c>
      <c r="D27" s="142"/>
      <c r="E27" s="314">
        <v>2.31</v>
      </c>
      <c r="F27" s="134">
        <v>2.79</v>
      </c>
      <c r="G27" s="319">
        <v>2.57</v>
      </c>
      <c r="H27" s="806"/>
      <c r="I27" s="131"/>
      <c r="J27" s="342"/>
      <c r="K27" s="342"/>
      <c r="L27" s="342"/>
      <c r="M27" s="447"/>
      <c r="N27" s="447"/>
      <c r="P27" s="342"/>
      <c r="Q27" s="342"/>
      <c r="R27" s="342"/>
    </row>
    <row r="28" spans="2:18" ht="16.5" thickBot="1" x14ac:dyDescent="0.3">
      <c r="B28" s="293" t="s">
        <v>238</v>
      </c>
      <c r="C28" s="143" t="s">
        <v>8</v>
      </c>
      <c r="D28" s="143"/>
      <c r="E28" s="314"/>
      <c r="F28" s="322"/>
      <c r="G28" s="323"/>
      <c r="H28" s="806"/>
      <c r="I28" s="131"/>
      <c r="J28" s="342"/>
      <c r="K28" s="342"/>
      <c r="L28" s="342"/>
      <c r="M28" s="346"/>
      <c r="N28" s="447"/>
      <c r="P28" s="342"/>
      <c r="Q28" s="342"/>
      <c r="R28" s="342"/>
    </row>
    <row r="29" spans="2:18" ht="18" customHeight="1" thickBot="1" x14ac:dyDescent="0.3">
      <c r="B29" s="818" t="s">
        <v>83</v>
      </c>
      <c r="C29" s="819" t="s">
        <v>49</v>
      </c>
      <c r="D29" s="820"/>
      <c r="E29" s="821">
        <v>0</v>
      </c>
      <c r="F29" s="821">
        <v>0</v>
      </c>
      <c r="G29" s="822">
        <v>0</v>
      </c>
      <c r="H29" s="806"/>
      <c r="I29" s="131"/>
      <c r="J29" s="161"/>
      <c r="K29" s="161"/>
      <c r="L29" s="161"/>
      <c r="M29" s="347"/>
      <c r="N29" s="447"/>
      <c r="P29" s="161"/>
      <c r="Q29" s="161"/>
      <c r="R29" s="161"/>
    </row>
    <row r="30" spans="2:18" x14ac:dyDescent="0.25">
      <c r="B30" s="135" t="s">
        <v>122</v>
      </c>
      <c r="C30" s="137" t="s">
        <v>7</v>
      </c>
      <c r="D30" s="125"/>
      <c r="E30" s="312">
        <v>119.5</v>
      </c>
      <c r="F30" s="96">
        <v>157</v>
      </c>
      <c r="G30" s="313">
        <v>132</v>
      </c>
      <c r="H30" s="806"/>
      <c r="I30" s="131"/>
      <c r="J30" s="342"/>
      <c r="K30" s="342"/>
      <c r="L30" s="342"/>
      <c r="M30" s="447"/>
      <c r="N30" s="447"/>
      <c r="P30" s="342"/>
      <c r="Q30" s="342"/>
      <c r="R30" s="342"/>
    </row>
    <row r="31" spans="2:18" x14ac:dyDescent="0.25">
      <c r="B31" s="136" t="s">
        <v>13</v>
      </c>
      <c r="C31" s="138" t="s">
        <v>7</v>
      </c>
      <c r="D31" s="129"/>
      <c r="E31" s="312">
        <v>0</v>
      </c>
      <c r="F31" s="96">
        <v>0</v>
      </c>
      <c r="G31" s="313">
        <v>0</v>
      </c>
      <c r="H31" s="806"/>
      <c r="I31" s="131"/>
      <c r="J31" s="342"/>
      <c r="K31" s="342"/>
      <c r="L31" s="342"/>
      <c r="M31" s="348"/>
      <c r="N31" s="447"/>
      <c r="P31" s="342"/>
      <c r="Q31" s="342"/>
      <c r="R31" s="342"/>
    </row>
    <row r="32" spans="2:18" x14ac:dyDescent="0.25">
      <c r="B32" s="136" t="s">
        <v>14</v>
      </c>
      <c r="C32" s="129" t="s">
        <v>7</v>
      </c>
      <c r="D32" s="129"/>
      <c r="E32" s="312">
        <v>11.2</v>
      </c>
      <c r="F32" s="96">
        <v>14.2</v>
      </c>
      <c r="G32" s="313">
        <v>11.8</v>
      </c>
      <c r="H32" s="806"/>
      <c r="I32" s="131"/>
      <c r="J32" s="342"/>
      <c r="K32" s="342"/>
      <c r="L32" s="342"/>
      <c r="M32" s="447"/>
      <c r="N32" s="447"/>
      <c r="P32" s="342"/>
      <c r="Q32" s="342"/>
      <c r="R32" s="342"/>
    </row>
    <row r="33" spans="2:18" ht="16.5" thickBot="1" x14ac:dyDescent="0.3">
      <c r="B33" s="136"/>
      <c r="C33" s="142" t="s">
        <v>111</v>
      </c>
      <c r="D33" s="142"/>
      <c r="E33" s="314">
        <v>1.98</v>
      </c>
      <c r="F33" s="134">
        <v>2.54</v>
      </c>
      <c r="G33" s="315">
        <v>1.93</v>
      </c>
      <c r="H33" s="806"/>
      <c r="I33" s="131"/>
      <c r="J33" s="342"/>
      <c r="K33" s="342"/>
      <c r="L33" s="342"/>
      <c r="M33" s="447"/>
      <c r="N33" s="447"/>
      <c r="P33" s="342"/>
      <c r="Q33" s="342"/>
      <c r="R33" s="342"/>
    </row>
    <row r="34" spans="2:18" ht="16.5" thickBot="1" x14ac:dyDescent="0.3">
      <c r="B34" s="293" t="s">
        <v>238</v>
      </c>
      <c r="C34" s="143" t="s">
        <v>9</v>
      </c>
      <c r="D34" s="143"/>
      <c r="E34" s="314"/>
      <c r="F34" s="314"/>
      <c r="G34" s="321"/>
      <c r="H34" s="806"/>
      <c r="J34" s="130"/>
      <c r="K34" s="130"/>
      <c r="L34" s="130"/>
      <c r="M34" s="346"/>
      <c r="N34" s="447"/>
      <c r="P34" s="342"/>
      <c r="Q34" s="342"/>
      <c r="R34" s="342"/>
    </row>
    <row r="35" spans="2:18" ht="16.5" thickBot="1" x14ac:dyDescent="0.3">
      <c r="B35" s="818" t="s">
        <v>84</v>
      </c>
      <c r="C35" s="823" t="s">
        <v>49</v>
      </c>
      <c r="D35" s="820"/>
      <c r="E35" s="821">
        <v>0</v>
      </c>
      <c r="F35" s="821">
        <v>0</v>
      </c>
      <c r="G35" s="822">
        <v>0</v>
      </c>
      <c r="H35" s="806"/>
      <c r="J35" s="881" t="s">
        <v>145</v>
      </c>
      <c r="K35" s="882"/>
      <c r="L35" s="883"/>
      <c r="M35" s="349"/>
      <c r="N35" s="447"/>
      <c r="P35" s="897"/>
      <c r="Q35" s="897"/>
      <c r="R35" s="897"/>
    </row>
    <row r="36" spans="2:18" ht="16.5" thickBot="1" x14ac:dyDescent="0.3">
      <c r="B36" s="139" t="s">
        <v>36</v>
      </c>
      <c r="C36" s="125"/>
      <c r="D36" s="125"/>
      <c r="E36" s="126"/>
      <c r="F36" s="126"/>
      <c r="G36" s="127"/>
      <c r="H36" s="806"/>
      <c r="I36" s="140"/>
      <c r="J36" s="398" t="s">
        <v>5</v>
      </c>
      <c r="K36" s="399" t="s">
        <v>6</v>
      </c>
      <c r="L36" s="400" t="s">
        <v>278</v>
      </c>
      <c r="M36" s="447"/>
      <c r="N36" s="447"/>
      <c r="O36" s="140"/>
      <c r="P36" s="448"/>
      <c r="Q36" s="448"/>
      <c r="R36" s="448"/>
    </row>
    <row r="37" spans="2:18" x14ac:dyDescent="0.25">
      <c r="B37" s="294" t="s">
        <v>19</v>
      </c>
      <c r="C37" s="129" t="s">
        <v>7</v>
      </c>
      <c r="D37" s="129"/>
      <c r="E37" s="461">
        <v>9.1999999999999993</v>
      </c>
      <c r="F37" s="757">
        <v>10.199999999999999</v>
      </c>
      <c r="G37" s="462">
        <v>12.2</v>
      </c>
      <c r="H37" s="806"/>
      <c r="J37" s="401">
        <v>0.15</v>
      </c>
      <c r="K37" s="402">
        <v>0.16</v>
      </c>
      <c r="L37" s="403">
        <v>0.19</v>
      </c>
      <c r="M37" s="79"/>
      <c r="N37" s="447"/>
      <c r="P37" s="159"/>
      <c r="Q37" s="159"/>
      <c r="R37" s="159"/>
    </row>
    <row r="38" spans="2:18" x14ac:dyDescent="0.25">
      <c r="B38" s="294" t="s">
        <v>21</v>
      </c>
      <c r="C38" s="129" t="s">
        <v>7</v>
      </c>
      <c r="D38" s="129"/>
      <c r="E38" s="461">
        <v>0.4</v>
      </c>
      <c r="F38" s="757">
        <v>0.4</v>
      </c>
      <c r="G38" s="462">
        <v>0.4</v>
      </c>
      <c r="H38" s="806"/>
      <c r="J38" s="404">
        <v>0.01</v>
      </c>
      <c r="K38" s="397">
        <v>0.01</v>
      </c>
      <c r="L38" s="405">
        <v>0.01</v>
      </c>
      <c r="M38" s="79"/>
      <c r="N38" s="447"/>
      <c r="P38" s="159"/>
      <c r="Q38" s="159"/>
      <c r="R38" s="159"/>
    </row>
    <row r="39" spans="2:18" x14ac:dyDescent="0.25">
      <c r="B39" s="294" t="s">
        <v>18</v>
      </c>
      <c r="C39" s="129" t="s">
        <v>7</v>
      </c>
      <c r="D39" s="129"/>
      <c r="E39" s="461">
        <v>30.8</v>
      </c>
      <c r="F39" s="757">
        <v>38.4</v>
      </c>
      <c r="G39" s="462">
        <v>40.200000000000003</v>
      </c>
      <c r="H39" s="806"/>
      <c r="J39" s="404">
        <v>0.49</v>
      </c>
      <c r="K39" s="397">
        <v>0.61</v>
      </c>
      <c r="L39" s="405">
        <v>0.64</v>
      </c>
      <c r="M39" s="79"/>
      <c r="N39" s="447"/>
      <c r="P39" s="159"/>
      <c r="Q39" s="159"/>
      <c r="R39" s="159"/>
    </row>
    <row r="40" spans="2:18" x14ac:dyDescent="0.25">
      <c r="B40" s="294" t="s">
        <v>23</v>
      </c>
      <c r="C40" s="129" t="s">
        <v>7</v>
      </c>
      <c r="D40" s="129"/>
      <c r="E40" s="461">
        <v>3.6</v>
      </c>
      <c r="F40" s="757">
        <v>4.4000000000000004</v>
      </c>
      <c r="G40" s="462">
        <v>4.2</v>
      </c>
      <c r="H40" s="806"/>
      <c r="J40" s="404">
        <v>0.06</v>
      </c>
      <c r="K40" s="397">
        <v>7.0000000000000007E-2</v>
      </c>
      <c r="L40" s="405">
        <v>7.0000000000000007E-2</v>
      </c>
      <c r="M40" s="79"/>
      <c r="N40" s="447"/>
      <c r="P40" s="159"/>
      <c r="Q40" s="159"/>
      <c r="R40" s="159"/>
    </row>
    <row r="41" spans="2:18" x14ac:dyDescent="0.25">
      <c r="B41" s="294" t="s">
        <v>24</v>
      </c>
      <c r="C41" s="129" t="s">
        <v>7</v>
      </c>
      <c r="D41" s="129"/>
      <c r="E41" s="461">
        <v>6.2</v>
      </c>
      <c r="F41" s="757">
        <v>6</v>
      </c>
      <c r="G41" s="462">
        <v>8.6</v>
      </c>
      <c r="H41" s="806"/>
      <c r="J41" s="404">
        <v>0.1</v>
      </c>
      <c r="K41" s="397">
        <v>0.1</v>
      </c>
      <c r="L41" s="405">
        <v>0.14000000000000001</v>
      </c>
      <c r="M41" s="79"/>
      <c r="N41" s="447"/>
      <c r="P41" s="159"/>
      <c r="Q41" s="159"/>
      <c r="R41" s="159"/>
    </row>
    <row r="42" spans="2:18" x14ac:dyDescent="0.25">
      <c r="B42" s="294" t="s">
        <v>174</v>
      </c>
      <c r="C42" s="129" t="s">
        <v>7</v>
      </c>
      <c r="D42" s="129"/>
      <c r="E42" s="461">
        <v>0</v>
      </c>
      <c r="F42" s="757">
        <v>0</v>
      </c>
      <c r="G42" s="462">
        <v>0</v>
      </c>
      <c r="H42" s="806"/>
      <c r="J42" s="404">
        <v>0</v>
      </c>
      <c r="K42" s="397">
        <v>0</v>
      </c>
      <c r="L42" s="405">
        <v>0</v>
      </c>
      <c r="M42" s="79"/>
      <c r="N42" s="447"/>
      <c r="P42" s="159"/>
      <c r="Q42" s="159"/>
      <c r="R42" s="159"/>
    </row>
    <row r="43" spans="2:18" x14ac:dyDescent="0.25">
      <c r="B43" s="294" t="s">
        <v>22</v>
      </c>
      <c r="C43" s="129" t="s">
        <v>7</v>
      </c>
      <c r="D43" s="129"/>
      <c r="E43" s="461">
        <v>6.4</v>
      </c>
      <c r="F43" s="757">
        <v>6.8</v>
      </c>
      <c r="G43" s="462">
        <v>6.2</v>
      </c>
      <c r="H43" s="806"/>
      <c r="J43" s="404">
        <v>0.1</v>
      </c>
      <c r="K43" s="397">
        <v>0.11</v>
      </c>
      <c r="L43" s="405">
        <v>0.1</v>
      </c>
      <c r="M43" s="79"/>
      <c r="N43" s="447"/>
      <c r="P43" s="159"/>
      <c r="Q43" s="159"/>
      <c r="R43" s="159"/>
    </row>
    <row r="44" spans="2:18" x14ac:dyDescent="0.25">
      <c r="B44" s="294" t="s">
        <v>26</v>
      </c>
      <c r="C44" s="129" t="s">
        <v>7</v>
      </c>
      <c r="D44" s="129"/>
      <c r="E44" s="461">
        <v>58.4</v>
      </c>
      <c r="F44" s="757">
        <v>68.8</v>
      </c>
      <c r="G44" s="462">
        <v>65.400000000000006</v>
      </c>
      <c r="H44" s="806"/>
      <c r="J44" s="404">
        <v>0.93</v>
      </c>
      <c r="K44" s="397">
        <v>1.0900000000000001</v>
      </c>
      <c r="L44" s="405">
        <v>1.04</v>
      </c>
      <c r="M44" s="79"/>
      <c r="N44" s="447"/>
      <c r="P44" s="159"/>
      <c r="Q44" s="159"/>
      <c r="R44" s="159"/>
    </row>
    <row r="45" spans="2:18" x14ac:dyDescent="0.25">
      <c r="B45" s="294" t="s">
        <v>34</v>
      </c>
      <c r="C45" s="129" t="s">
        <v>7</v>
      </c>
      <c r="D45" s="129"/>
      <c r="E45" s="461">
        <v>8.4</v>
      </c>
      <c r="F45" s="757">
        <v>9.6</v>
      </c>
      <c r="G45" s="462">
        <v>8.8000000000000007</v>
      </c>
      <c r="H45" s="806"/>
      <c r="J45" s="404">
        <v>0.13</v>
      </c>
      <c r="K45" s="397">
        <v>0.15</v>
      </c>
      <c r="L45" s="405">
        <v>0.14000000000000001</v>
      </c>
      <c r="M45" s="79"/>
      <c r="N45" s="447"/>
      <c r="P45" s="159"/>
      <c r="Q45" s="159"/>
      <c r="R45" s="159"/>
    </row>
    <row r="46" spans="2:18" x14ac:dyDescent="0.25">
      <c r="B46" s="294" t="s">
        <v>29</v>
      </c>
      <c r="C46" s="129" t="s">
        <v>7</v>
      </c>
      <c r="D46" s="129"/>
      <c r="E46" s="461">
        <v>0.6</v>
      </c>
      <c r="F46" s="757">
        <v>0.6</v>
      </c>
      <c r="G46" s="462">
        <v>0.8</v>
      </c>
      <c r="H46" s="806"/>
      <c r="J46" s="404">
        <v>0.01</v>
      </c>
      <c r="K46" s="397">
        <v>0.01</v>
      </c>
      <c r="L46" s="405">
        <v>0.01</v>
      </c>
      <c r="M46" s="79"/>
      <c r="N46" s="447"/>
      <c r="P46" s="159"/>
      <c r="Q46" s="159"/>
      <c r="R46" s="159"/>
    </row>
    <row r="47" spans="2:18" x14ac:dyDescent="0.25">
      <c r="B47" s="294" t="s">
        <v>33</v>
      </c>
      <c r="C47" s="129" t="s">
        <v>7</v>
      </c>
      <c r="D47" s="129"/>
      <c r="E47" s="461">
        <v>1.4</v>
      </c>
      <c r="F47" s="757">
        <v>1.6</v>
      </c>
      <c r="G47" s="462">
        <v>2.2000000000000002</v>
      </c>
      <c r="H47" s="806"/>
      <c r="J47" s="404">
        <v>0.02</v>
      </c>
      <c r="K47" s="397">
        <v>0.03</v>
      </c>
      <c r="L47" s="405">
        <v>0.03</v>
      </c>
      <c r="M47" s="79"/>
      <c r="N47" s="447"/>
      <c r="P47" s="159"/>
      <c r="Q47" s="159"/>
      <c r="R47" s="159"/>
    </row>
    <row r="48" spans="2:18" x14ac:dyDescent="0.25">
      <c r="B48" s="294" t="s">
        <v>32</v>
      </c>
      <c r="C48" s="129" t="s">
        <v>7</v>
      </c>
      <c r="D48" s="129"/>
      <c r="E48" s="461">
        <v>7.2</v>
      </c>
      <c r="F48" s="757">
        <v>9</v>
      </c>
      <c r="G48" s="462">
        <v>8.4</v>
      </c>
      <c r="H48" s="806"/>
      <c r="J48" s="404">
        <v>0.11</v>
      </c>
      <c r="K48" s="397">
        <v>0.14000000000000001</v>
      </c>
      <c r="L48" s="405">
        <v>0.13</v>
      </c>
      <c r="M48" s="79"/>
      <c r="N48" s="447"/>
      <c r="P48" s="159"/>
      <c r="Q48" s="159"/>
      <c r="R48" s="159"/>
    </row>
    <row r="49" spans="2:18" x14ac:dyDescent="0.25">
      <c r="B49" s="294" t="s">
        <v>28</v>
      </c>
      <c r="C49" s="129" t="s">
        <v>7</v>
      </c>
      <c r="D49" s="129"/>
      <c r="E49" s="461">
        <v>13.2</v>
      </c>
      <c r="F49" s="757">
        <v>18</v>
      </c>
      <c r="G49" s="462">
        <v>16.600000000000001</v>
      </c>
      <c r="H49" s="806"/>
      <c r="J49" s="404">
        <v>0.21</v>
      </c>
      <c r="K49" s="397">
        <v>0.28999999999999998</v>
      </c>
      <c r="L49" s="405">
        <v>0.26</v>
      </c>
      <c r="M49" s="79"/>
      <c r="N49" s="447"/>
      <c r="P49" s="159"/>
      <c r="Q49" s="159"/>
      <c r="R49" s="159"/>
    </row>
    <row r="50" spans="2:18" x14ac:dyDescent="0.25">
      <c r="B50" s="294" t="s">
        <v>225</v>
      </c>
      <c r="C50" s="129" t="s">
        <v>7</v>
      </c>
      <c r="D50" s="129" t="s">
        <v>257</v>
      </c>
      <c r="E50" s="461">
        <v>0</v>
      </c>
      <c r="F50" s="757">
        <v>0</v>
      </c>
      <c r="G50" s="462">
        <v>0</v>
      </c>
      <c r="H50" s="806"/>
      <c r="J50" s="404">
        <v>0</v>
      </c>
      <c r="K50" s="397">
        <v>0</v>
      </c>
      <c r="L50" s="405">
        <v>0</v>
      </c>
      <c r="M50" s="79"/>
      <c r="N50" s="447"/>
      <c r="P50" s="159"/>
      <c r="Q50" s="159"/>
      <c r="R50" s="159"/>
    </row>
    <row r="51" spans="2:18" x14ac:dyDescent="0.25">
      <c r="B51" s="294" t="s">
        <v>226</v>
      </c>
      <c r="C51" s="129" t="s">
        <v>7</v>
      </c>
      <c r="D51" s="129" t="s">
        <v>257</v>
      </c>
      <c r="E51" s="461">
        <v>0</v>
      </c>
      <c r="F51" s="757">
        <v>0</v>
      </c>
      <c r="G51" s="462">
        <v>0</v>
      </c>
      <c r="H51" s="806"/>
      <c r="J51" s="404">
        <v>0</v>
      </c>
      <c r="K51" s="397">
        <v>0</v>
      </c>
      <c r="L51" s="405">
        <v>0</v>
      </c>
      <c r="M51" s="79"/>
      <c r="N51" s="447"/>
      <c r="P51" s="159"/>
      <c r="Q51" s="159"/>
      <c r="R51" s="159"/>
    </row>
    <row r="52" spans="2:18" x14ac:dyDescent="0.25">
      <c r="B52" s="294" t="s">
        <v>35</v>
      </c>
      <c r="C52" s="129" t="s">
        <v>7</v>
      </c>
      <c r="D52" s="142"/>
      <c r="E52" s="461">
        <v>14.8</v>
      </c>
      <c r="F52" s="757">
        <v>16.8</v>
      </c>
      <c r="G52" s="462">
        <v>16.2</v>
      </c>
      <c r="H52" s="806"/>
      <c r="J52" s="404">
        <v>0.24</v>
      </c>
      <c r="K52" s="397">
        <v>0.27</v>
      </c>
      <c r="L52" s="405">
        <v>0.26</v>
      </c>
      <c r="M52" s="79"/>
      <c r="N52" s="447"/>
      <c r="P52" s="159"/>
      <c r="Q52" s="159"/>
      <c r="R52" s="159"/>
    </row>
    <row r="53" spans="2:18" x14ac:dyDescent="0.25">
      <c r="B53" s="294" t="s">
        <v>55</v>
      </c>
      <c r="C53" s="129" t="s">
        <v>7</v>
      </c>
      <c r="D53" s="142"/>
      <c r="E53" s="461">
        <v>23.8</v>
      </c>
      <c r="F53" s="757">
        <v>26</v>
      </c>
      <c r="G53" s="462">
        <v>24.4</v>
      </c>
      <c r="H53" s="806"/>
      <c r="J53" s="404">
        <v>0.38</v>
      </c>
      <c r="K53" s="397">
        <v>0.41</v>
      </c>
      <c r="L53" s="405">
        <v>0.39</v>
      </c>
      <c r="M53" s="79"/>
      <c r="N53" s="447"/>
      <c r="P53" s="159"/>
      <c r="Q53" s="159"/>
      <c r="R53" s="159"/>
    </row>
    <row r="54" spans="2:18" x14ac:dyDescent="0.25">
      <c r="B54" s="294" t="s">
        <v>241</v>
      </c>
      <c r="C54" s="129" t="s">
        <v>7</v>
      </c>
      <c r="D54" s="142"/>
      <c r="E54" s="461">
        <v>0.4</v>
      </c>
      <c r="F54" s="757">
        <v>1</v>
      </c>
      <c r="G54" s="462">
        <v>0.8</v>
      </c>
      <c r="H54" s="806"/>
      <c r="J54" s="404">
        <v>0.01</v>
      </c>
      <c r="K54" s="397">
        <v>0.02</v>
      </c>
      <c r="L54" s="405">
        <v>0.01</v>
      </c>
      <c r="M54" s="79"/>
      <c r="N54" s="447"/>
      <c r="P54" s="159"/>
      <c r="Q54" s="159"/>
      <c r="R54" s="159"/>
    </row>
    <row r="55" spans="2:18" x14ac:dyDescent="0.25">
      <c r="B55" s="294" t="s">
        <v>120</v>
      </c>
      <c r="C55" s="129" t="s">
        <v>7</v>
      </c>
      <c r="D55" s="142"/>
      <c r="E55" s="461">
        <v>1.2</v>
      </c>
      <c r="F55" s="757">
        <v>1.6</v>
      </c>
      <c r="G55" s="462">
        <v>1.6</v>
      </c>
      <c r="H55" s="806"/>
      <c r="J55" s="404">
        <v>0.02</v>
      </c>
      <c r="K55" s="397">
        <v>0.03</v>
      </c>
      <c r="L55" s="405">
        <v>0.03</v>
      </c>
      <c r="M55" s="79"/>
      <c r="N55" s="447"/>
      <c r="P55" s="159"/>
      <c r="Q55" s="159"/>
      <c r="R55" s="159"/>
    </row>
    <row r="56" spans="2:18" x14ac:dyDescent="0.25">
      <c r="B56" s="294" t="s">
        <v>114</v>
      </c>
      <c r="C56" s="129" t="s">
        <v>7</v>
      </c>
      <c r="D56" s="142" t="s">
        <v>240</v>
      </c>
      <c r="E56" s="461">
        <v>0</v>
      </c>
      <c r="F56" s="757">
        <v>0</v>
      </c>
      <c r="G56" s="462">
        <v>0</v>
      </c>
      <c r="H56" s="806"/>
      <c r="J56" s="404">
        <v>0</v>
      </c>
      <c r="K56" s="397">
        <v>0</v>
      </c>
      <c r="L56" s="405">
        <v>0</v>
      </c>
      <c r="M56" s="79"/>
      <c r="N56" s="447"/>
      <c r="P56" s="159"/>
      <c r="Q56" s="159"/>
      <c r="R56" s="159"/>
    </row>
    <row r="57" spans="2:18" x14ac:dyDescent="0.25">
      <c r="B57" s="294" t="s">
        <v>239</v>
      </c>
      <c r="C57" s="129" t="s">
        <v>7</v>
      </c>
      <c r="D57" s="142"/>
      <c r="E57" s="461">
        <v>32.799999999999997</v>
      </c>
      <c r="F57" s="757">
        <v>40.799999999999997</v>
      </c>
      <c r="G57" s="462">
        <v>36.4</v>
      </c>
      <c r="H57" s="806"/>
      <c r="J57" s="404">
        <v>0.52</v>
      </c>
      <c r="K57" s="397">
        <v>0.65</v>
      </c>
      <c r="L57" s="405">
        <v>0.57999999999999996</v>
      </c>
      <c r="M57" s="79"/>
      <c r="N57" s="447"/>
      <c r="P57" s="159"/>
      <c r="Q57" s="159"/>
      <c r="R57" s="159"/>
    </row>
    <row r="58" spans="2:18" x14ac:dyDescent="0.25">
      <c r="B58" s="294" t="s">
        <v>115</v>
      </c>
      <c r="C58" s="129" t="s">
        <v>7</v>
      </c>
      <c r="D58" s="142"/>
      <c r="E58" s="461">
        <v>0.2</v>
      </c>
      <c r="F58" s="757">
        <v>0.2</v>
      </c>
      <c r="G58" s="462">
        <v>0.2</v>
      </c>
      <c r="H58" s="806"/>
      <c r="J58" s="404">
        <v>0</v>
      </c>
      <c r="K58" s="397">
        <v>0</v>
      </c>
      <c r="L58" s="405">
        <v>0</v>
      </c>
      <c r="M58" s="79"/>
      <c r="N58" s="447"/>
      <c r="P58" s="159"/>
      <c r="Q58" s="159"/>
      <c r="R58" s="159"/>
    </row>
    <row r="59" spans="2:18" x14ac:dyDescent="0.25">
      <c r="B59" s="294" t="s">
        <v>116</v>
      </c>
      <c r="C59" s="129" t="s">
        <v>7</v>
      </c>
      <c r="D59" s="142"/>
      <c r="E59" s="461">
        <v>0.8</v>
      </c>
      <c r="F59" s="757">
        <v>1</v>
      </c>
      <c r="G59" s="462">
        <v>0.8</v>
      </c>
      <c r="H59" s="806"/>
      <c r="J59" s="404">
        <v>0.01</v>
      </c>
      <c r="K59" s="397">
        <v>0.02</v>
      </c>
      <c r="L59" s="405">
        <v>0.01</v>
      </c>
      <c r="M59" s="79"/>
      <c r="N59" s="447"/>
      <c r="P59" s="159"/>
      <c r="Q59" s="159"/>
      <c r="R59" s="159"/>
    </row>
    <row r="60" spans="2:18" ht="16.5" thickBot="1" x14ac:dyDescent="0.3">
      <c r="B60" s="295" t="s">
        <v>242</v>
      </c>
      <c r="C60" s="133" t="s">
        <v>7</v>
      </c>
      <c r="D60" s="142" t="s">
        <v>240</v>
      </c>
      <c r="E60" s="461">
        <v>0</v>
      </c>
      <c r="F60" s="758">
        <v>0</v>
      </c>
      <c r="G60" s="462">
        <v>0</v>
      </c>
      <c r="H60" s="806"/>
      <c r="I60" s="140"/>
      <c r="J60" s="406">
        <v>0</v>
      </c>
      <c r="K60" s="407">
        <v>0</v>
      </c>
      <c r="L60" s="408">
        <v>0</v>
      </c>
      <c r="M60" s="79"/>
      <c r="N60" s="447"/>
      <c r="P60" s="159"/>
      <c r="Q60" s="159"/>
      <c r="R60" s="159"/>
    </row>
    <row r="61" spans="2:18" ht="16.5" thickBot="1" x14ac:dyDescent="0.3">
      <c r="B61" s="182" t="s">
        <v>113</v>
      </c>
      <c r="C61" s="143"/>
      <c r="D61" s="143"/>
      <c r="E61" s="144">
        <v>219</v>
      </c>
      <c r="F61" s="144">
        <v>261.2</v>
      </c>
      <c r="G61" s="301">
        <v>254.4</v>
      </c>
      <c r="H61" s="806"/>
      <c r="I61" s="140"/>
      <c r="J61" s="435">
        <v>3.5</v>
      </c>
      <c r="K61" s="436">
        <v>4.17</v>
      </c>
      <c r="L61" s="437">
        <v>4.04</v>
      </c>
      <c r="M61" s="350"/>
      <c r="N61" s="447"/>
      <c r="P61" s="392"/>
      <c r="Q61" s="392"/>
      <c r="R61" s="392"/>
    </row>
    <row r="62" spans="2:18" x14ac:dyDescent="0.25">
      <c r="B62" s="124" t="s">
        <v>10</v>
      </c>
      <c r="C62" s="125" t="s">
        <v>11</v>
      </c>
      <c r="D62" s="145"/>
      <c r="E62" s="765">
        <v>117</v>
      </c>
      <c r="F62" s="759">
        <v>118</v>
      </c>
      <c r="G62" s="781">
        <v>118</v>
      </c>
      <c r="H62" s="806"/>
      <c r="J62" s="393"/>
      <c r="K62" s="393"/>
      <c r="L62" s="393"/>
      <c r="M62" s="80"/>
      <c r="N62" s="447"/>
      <c r="P62" s="342"/>
      <c r="Q62" s="342"/>
      <c r="R62" s="342"/>
    </row>
    <row r="63" spans="2:18" x14ac:dyDescent="0.25">
      <c r="B63" s="128"/>
      <c r="C63" s="129" t="s">
        <v>12</v>
      </c>
      <c r="D63" s="142"/>
      <c r="E63" s="765">
        <v>117</v>
      </c>
      <c r="F63" s="760">
        <v>118</v>
      </c>
      <c r="G63" s="782">
        <v>118</v>
      </c>
      <c r="H63" s="806"/>
      <c r="J63" s="393"/>
      <c r="K63" s="393"/>
      <c r="L63" s="393"/>
      <c r="M63" s="80"/>
      <c r="N63" s="447"/>
      <c r="P63" s="393"/>
      <c r="Q63" s="393"/>
      <c r="R63" s="393"/>
    </row>
    <row r="64" spans="2:18" x14ac:dyDescent="0.25">
      <c r="B64" s="128" t="s">
        <v>59</v>
      </c>
      <c r="C64" s="129" t="s">
        <v>11</v>
      </c>
      <c r="D64" s="142"/>
      <c r="E64" s="765">
        <v>36</v>
      </c>
      <c r="F64" s="760">
        <v>36</v>
      </c>
      <c r="G64" s="782">
        <v>36</v>
      </c>
      <c r="H64" s="806"/>
      <c r="M64" s="80"/>
      <c r="N64" s="447"/>
      <c r="P64" s="161"/>
      <c r="Q64" s="161"/>
      <c r="R64" s="161"/>
    </row>
    <row r="65" spans="2:18" x14ac:dyDescent="0.25">
      <c r="B65" s="128"/>
      <c r="C65" s="129" t="s">
        <v>12</v>
      </c>
      <c r="D65" s="142"/>
      <c r="E65" s="765">
        <v>36</v>
      </c>
      <c r="F65" s="760">
        <v>36</v>
      </c>
      <c r="G65" s="782">
        <v>36</v>
      </c>
      <c r="H65" s="10"/>
      <c r="I65" s="344"/>
      <c r="M65" s="80"/>
      <c r="O65" s="344"/>
      <c r="P65" s="161"/>
      <c r="Q65" s="161"/>
      <c r="R65" s="161"/>
    </row>
    <row r="66" spans="2:18" x14ac:dyDescent="0.25">
      <c r="B66" s="128" t="s">
        <v>60</v>
      </c>
      <c r="C66" s="129" t="s">
        <v>11</v>
      </c>
      <c r="D66" s="142"/>
      <c r="E66" s="318">
        <v>10.5</v>
      </c>
      <c r="F66" s="96">
        <v>10.5</v>
      </c>
      <c r="G66" s="97">
        <v>10.5</v>
      </c>
      <c r="H66" s="806"/>
      <c r="M66" s="447"/>
      <c r="N66" s="447"/>
      <c r="P66" s="161"/>
      <c r="Q66" s="161"/>
      <c r="R66" s="161"/>
    </row>
    <row r="67" spans="2:18" ht="16.5" thickBot="1" x14ac:dyDescent="0.3">
      <c r="B67" s="146"/>
      <c r="C67" s="133" t="s">
        <v>12</v>
      </c>
      <c r="D67" s="133"/>
      <c r="E67" s="318">
        <v>10.5</v>
      </c>
      <c r="F67" s="515">
        <v>10.5</v>
      </c>
      <c r="G67" s="97">
        <v>10.5</v>
      </c>
      <c r="H67" s="806"/>
      <c r="M67" s="447"/>
      <c r="N67" s="447"/>
      <c r="P67" s="161"/>
      <c r="Q67" s="161"/>
      <c r="R67" s="161"/>
    </row>
    <row r="68" spans="2:18" ht="16.5" thickBot="1" x14ac:dyDescent="0.3">
      <c r="B68" s="182"/>
      <c r="C68" s="143"/>
      <c r="D68" s="143"/>
      <c r="E68" s="824"/>
      <c r="F68" s="824"/>
      <c r="G68" s="825"/>
      <c r="H68" s="806"/>
      <c r="M68" s="351"/>
      <c r="N68" s="447"/>
      <c r="P68" s="161"/>
      <c r="Q68" s="161"/>
      <c r="R68" s="161"/>
    </row>
    <row r="69" spans="2:18" s="147" customFormat="1" ht="16.5" thickBot="1" x14ac:dyDescent="0.3">
      <c r="B69" s="826" t="s">
        <v>139</v>
      </c>
      <c r="C69" s="823" t="s">
        <v>52</v>
      </c>
      <c r="D69" s="827"/>
      <c r="E69" s="821">
        <v>0</v>
      </c>
      <c r="F69" s="821">
        <v>0</v>
      </c>
      <c r="G69" s="822">
        <v>0</v>
      </c>
      <c r="H69" s="806"/>
      <c r="I69" s="10"/>
      <c r="J69" s="11"/>
      <c r="K69" s="11"/>
      <c r="L69" s="11"/>
      <c r="M69" s="352"/>
      <c r="N69" s="148"/>
      <c r="P69" s="394"/>
      <c r="Q69" s="394"/>
      <c r="R69" s="394"/>
    </row>
    <row r="70" spans="2:18" s="147" customFormat="1" ht="16.5" thickBot="1" x14ac:dyDescent="0.3">
      <c r="B70" s="826" t="s">
        <v>139</v>
      </c>
      <c r="C70" s="823" t="s">
        <v>49</v>
      </c>
      <c r="D70" s="828"/>
      <c r="E70" s="829">
        <v>0</v>
      </c>
      <c r="F70" s="829">
        <v>0</v>
      </c>
      <c r="G70" s="830">
        <v>0</v>
      </c>
      <c r="H70" s="806"/>
      <c r="I70" s="10"/>
      <c r="J70" s="11"/>
      <c r="K70" s="11"/>
      <c r="L70" s="11"/>
      <c r="M70" s="352"/>
      <c r="N70" s="148"/>
      <c r="P70" s="394"/>
      <c r="Q70" s="394"/>
      <c r="R70" s="394"/>
    </row>
    <row r="71" spans="2:18" s="147" customFormat="1" ht="16.5" thickBot="1" x14ac:dyDescent="0.3">
      <c r="B71" s="831" t="s">
        <v>85</v>
      </c>
      <c r="C71" s="832" t="s">
        <v>52</v>
      </c>
      <c r="D71" s="828"/>
      <c r="E71" s="821">
        <v>0</v>
      </c>
      <c r="F71" s="821">
        <v>0</v>
      </c>
      <c r="G71" s="822">
        <v>0</v>
      </c>
      <c r="H71" s="806"/>
      <c r="I71" s="10"/>
      <c r="J71" s="11"/>
      <c r="K71" s="11"/>
      <c r="L71" s="11"/>
      <c r="M71" s="352"/>
      <c r="N71" s="148"/>
      <c r="P71" s="394"/>
      <c r="Q71" s="394"/>
      <c r="R71" s="394"/>
    </row>
    <row r="72" spans="2:18" s="147" customFormat="1" ht="16.5" thickBot="1" x14ac:dyDescent="0.3">
      <c r="B72" s="450" t="s">
        <v>152</v>
      </c>
      <c r="C72" s="833"/>
      <c r="D72" s="834"/>
      <c r="E72" s="149"/>
      <c r="F72" s="150"/>
      <c r="G72" s="151"/>
      <c r="H72" s="10"/>
      <c r="I72" s="10"/>
      <c r="J72" s="11"/>
      <c r="K72" s="11"/>
      <c r="L72" s="11"/>
      <c r="M72" s="353"/>
      <c r="P72" s="394"/>
      <c r="Q72" s="394"/>
      <c r="R72" s="394"/>
    </row>
    <row r="73" spans="2:18" x14ac:dyDescent="0.25">
      <c r="C73" s="131"/>
      <c r="D73" s="131"/>
      <c r="E73" s="153"/>
      <c r="F73" s="153"/>
      <c r="G73" s="153"/>
      <c r="H73" s="806"/>
    </row>
    <row r="74" spans="2:18" ht="16.5" thickBot="1" x14ac:dyDescent="0.3">
      <c r="B74" s="154" t="s">
        <v>198</v>
      </c>
      <c r="C74" s="131"/>
      <c r="D74" s="131"/>
      <c r="E74" s="153"/>
      <c r="F74" s="153"/>
      <c r="G74" s="153"/>
      <c r="H74" s="806"/>
    </row>
    <row r="75" spans="2:18" x14ac:dyDescent="0.25">
      <c r="B75" s="886" t="s">
        <v>78</v>
      </c>
      <c r="C75" s="120" t="s">
        <v>2</v>
      </c>
      <c r="D75" s="892" t="s">
        <v>79</v>
      </c>
      <c r="E75" s="889" t="s">
        <v>316</v>
      </c>
      <c r="F75" s="890"/>
      <c r="G75" s="891"/>
      <c r="H75" s="427"/>
    </row>
    <row r="76" spans="2:18" x14ac:dyDescent="0.25">
      <c r="B76" s="887"/>
      <c r="C76" s="121" t="s">
        <v>3</v>
      </c>
      <c r="D76" s="893"/>
      <c r="E76" s="884" t="s">
        <v>5</v>
      </c>
      <c r="F76" s="884" t="s">
        <v>6</v>
      </c>
      <c r="G76" s="895" t="s">
        <v>278</v>
      </c>
      <c r="H76" s="428"/>
    </row>
    <row r="77" spans="2:18" ht="16.5" thickBot="1" x14ac:dyDescent="0.3">
      <c r="B77" s="888"/>
      <c r="C77" s="123" t="s">
        <v>4</v>
      </c>
      <c r="D77" s="894"/>
      <c r="E77" s="885"/>
      <c r="F77" s="885"/>
      <c r="G77" s="896"/>
      <c r="H77" s="428"/>
    </row>
    <row r="78" spans="2:18" x14ac:dyDescent="0.25">
      <c r="B78" s="124"/>
      <c r="C78" s="125"/>
      <c r="D78" s="155"/>
      <c r="E78" s="126"/>
      <c r="F78" s="126"/>
      <c r="G78" s="127"/>
      <c r="H78" s="806"/>
    </row>
    <row r="79" spans="2:18" x14ac:dyDescent="0.25">
      <c r="B79" s="128" t="s">
        <v>76</v>
      </c>
      <c r="C79" s="129" t="s">
        <v>7</v>
      </c>
      <c r="D79" s="156"/>
      <c r="E79" s="312">
        <v>10</v>
      </c>
      <c r="F79" s="312">
        <v>15</v>
      </c>
      <c r="G79" s="313">
        <v>15</v>
      </c>
      <c r="H79" s="806"/>
    </row>
    <row r="80" spans="2:18" x14ac:dyDescent="0.25">
      <c r="B80" s="128"/>
      <c r="C80" s="129"/>
      <c r="D80" s="129"/>
      <c r="E80" s="312"/>
      <c r="F80" s="312"/>
      <c r="G80" s="313"/>
      <c r="H80" s="806"/>
    </row>
    <row r="81" spans="2:12" x14ac:dyDescent="0.25">
      <c r="B81" s="128" t="s">
        <v>56</v>
      </c>
      <c r="C81" s="129" t="s">
        <v>7</v>
      </c>
      <c r="D81" s="129"/>
      <c r="E81" s="312">
        <v>34</v>
      </c>
      <c r="F81" s="312">
        <v>101</v>
      </c>
      <c r="G81" s="313">
        <v>96</v>
      </c>
      <c r="H81" s="806"/>
      <c r="J81" s="130"/>
      <c r="K81" s="130"/>
      <c r="L81" s="130"/>
    </row>
    <row r="82" spans="2:12" ht="16.5" thickBot="1" x14ac:dyDescent="0.3">
      <c r="B82" s="291" t="s">
        <v>238</v>
      </c>
      <c r="C82" s="133" t="s">
        <v>8</v>
      </c>
      <c r="D82" s="133"/>
      <c r="E82" s="314">
        <v>0</v>
      </c>
      <c r="F82" s="314">
        <v>0</v>
      </c>
      <c r="G82" s="315">
        <v>0</v>
      </c>
      <c r="H82" s="806"/>
    </row>
    <row r="83" spans="2:12" ht="16.5" thickBot="1" x14ac:dyDescent="0.3">
      <c r="B83" s="128" t="s">
        <v>58</v>
      </c>
      <c r="C83" s="158" t="s">
        <v>7</v>
      </c>
      <c r="D83" s="129"/>
      <c r="E83" s="312">
        <v>32</v>
      </c>
      <c r="F83" s="312">
        <v>87</v>
      </c>
      <c r="G83" s="313">
        <v>91</v>
      </c>
      <c r="H83" s="806"/>
      <c r="J83" s="130"/>
      <c r="K83" s="130"/>
      <c r="L83" s="130"/>
    </row>
    <row r="84" spans="2:12" ht="16.5" thickBot="1" x14ac:dyDescent="0.3">
      <c r="B84" s="291" t="s">
        <v>238</v>
      </c>
      <c r="C84" s="133" t="s">
        <v>9</v>
      </c>
      <c r="D84" s="133"/>
      <c r="E84" s="314">
        <v>0</v>
      </c>
      <c r="F84" s="314">
        <v>0</v>
      </c>
      <c r="G84" s="315">
        <v>0</v>
      </c>
      <c r="H84" s="806"/>
      <c r="J84" s="881" t="s">
        <v>145</v>
      </c>
      <c r="K84" s="882"/>
      <c r="L84" s="883"/>
    </row>
    <row r="85" spans="2:12" ht="16.5" thickBot="1" x14ac:dyDescent="0.3">
      <c r="B85" s="128" t="s">
        <v>36</v>
      </c>
      <c r="C85" s="129"/>
      <c r="D85" s="129"/>
      <c r="E85" s="312"/>
      <c r="F85" s="312"/>
      <c r="G85" s="313"/>
      <c r="H85" s="806"/>
      <c r="J85" s="398" t="s">
        <v>5</v>
      </c>
      <c r="K85" s="399" t="s">
        <v>6</v>
      </c>
      <c r="L85" s="400" t="s">
        <v>278</v>
      </c>
    </row>
    <row r="86" spans="2:12" x14ac:dyDescent="0.25">
      <c r="B86" s="294" t="s">
        <v>19</v>
      </c>
      <c r="C86" s="129" t="s">
        <v>7</v>
      </c>
      <c r="D86" s="129"/>
      <c r="E86" s="312">
        <v>0.2</v>
      </c>
      <c r="F86" s="312">
        <v>5.2</v>
      </c>
      <c r="G86" s="313">
        <v>0.8</v>
      </c>
      <c r="H86" s="878"/>
      <c r="I86" s="879"/>
      <c r="J86" s="401">
        <v>0</v>
      </c>
      <c r="K86" s="402">
        <v>0.08</v>
      </c>
      <c r="L86" s="403">
        <v>0.01</v>
      </c>
    </row>
    <row r="87" spans="2:12" x14ac:dyDescent="0.25">
      <c r="B87" s="294" t="s">
        <v>18</v>
      </c>
      <c r="C87" s="129" t="s">
        <v>7</v>
      </c>
      <c r="D87" s="129"/>
      <c r="E87" s="312">
        <v>1.1000000000000001</v>
      </c>
      <c r="F87" s="312">
        <v>6.4</v>
      </c>
      <c r="G87" s="313">
        <v>4</v>
      </c>
      <c r="H87" s="878"/>
      <c r="I87" s="879"/>
      <c r="J87" s="404">
        <v>0.02</v>
      </c>
      <c r="K87" s="397">
        <v>0.1</v>
      </c>
      <c r="L87" s="405">
        <v>0.06</v>
      </c>
    </row>
    <row r="88" spans="2:12" x14ac:dyDescent="0.25">
      <c r="B88" s="294" t="s">
        <v>23</v>
      </c>
      <c r="C88" s="129" t="s">
        <v>7</v>
      </c>
      <c r="D88" s="129"/>
      <c r="E88" s="312">
        <v>2</v>
      </c>
      <c r="F88" s="312">
        <v>6.4</v>
      </c>
      <c r="G88" s="313">
        <v>5.4</v>
      </c>
      <c r="H88" s="878"/>
      <c r="I88" s="879"/>
      <c r="J88" s="404">
        <v>0.03</v>
      </c>
      <c r="K88" s="397">
        <v>0.1</v>
      </c>
      <c r="L88" s="405">
        <v>0.09</v>
      </c>
    </row>
    <row r="89" spans="2:12" x14ac:dyDescent="0.25">
      <c r="B89" s="294" t="s">
        <v>25</v>
      </c>
      <c r="C89" s="129" t="s">
        <v>7</v>
      </c>
      <c r="D89" s="129"/>
      <c r="E89" s="312">
        <v>3.2</v>
      </c>
      <c r="F89" s="312">
        <v>15.6</v>
      </c>
      <c r="G89" s="313">
        <v>10.199999999999999</v>
      </c>
      <c r="H89" s="878"/>
      <c r="I89" s="879"/>
      <c r="J89" s="404">
        <v>0.05</v>
      </c>
      <c r="K89" s="397">
        <v>0.25</v>
      </c>
      <c r="L89" s="405">
        <v>0.16</v>
      </c>
    </row>
    <row r="90" spans="2:12" x14ac:dyDescent="0.25">
      <c r="B90" s="294" t="s">
        <v>22</v>
      </c>
      <c r="C90" s="129" t="s">
        <v>7</v>
      </c>
      <c r="D90" s="129"/>
      <c r="E90" s="312">
        <v>17.2</v>
      </c>
      <c r="F90" s="312">
        <v>70.2</v>
      </c>
      <c r="G90" s="313">
        <v>53.5</v>
      </c>
      <c r="H90" s="878"/>
      <c r="I90" s="879"/>
      <c r="J90" s="404">
        <v>0.27</v>
      </c>
      <c r="K90" s="397">
        <v>1.1100000000000001</v>
      </c>
      <c r="L90" s="405">
        <v>0.85</v>
      </c>
    </row>
    <row r="91" spans="2:12" x14ac:dyDescent="0.25">
      <c r="B91" s="294" t="s">
        <v>26</v>
      </c>
      <c r="C91" s="129" t="s">
        <v>7</v>
      </c>
      <c r="D91" s="129"/>
      <c r="E91" s="312">
        <v>5.6</v>
      </c>
      <c r="F91" s="312">
        <v>14.5</v>
      </c>
      <c r="G91" s="313">
        <v>15.8</v>
      </c>
      <c r="H91" s="878"/>
      <c r="I91" s="879"/>
      <c r="J91" s="404">
        <v>0.09</v>
      </c>
      <c r="K91" s="397">
        <v>0.23</v>
      </c>
      <c r="L91" s="405">
        <v>0.25</v>
      </c>
    </row>
    <row r="92" spans="2:12" x14ac:dyDescent="0.25">
      <c r="B92" s="294" t="s">
        <v>34</v>
      </c>
      <c r="C92" s="129" t="s">
        <v>7</v>
      </c>
      <c r="D92" s="129"/>
      <c r="E92" s="312">
        <v>18</v>
      </c>
      <c r="F92" s="312">
        <v>41.6</v>
      </c>
      <c r="G92" s="313">
        <v>41.4</v>
      </c>
      <c r="H92" s="878"/>
      <c r="I92" s="879"/>
      <c r="J92" s="404">
        <v>0.28999999999999998</v>
      </c>
      <c r="K92" s="397">
        <v>0.65</v>
      </c>
      <c r="L92" s="405">
        <v>0.66</v>
      </c>
    </row>
    <row r="93" spans="2:12" x14ac:dyDescent="0.25">
      <c r="B93" s="294" t="s">
        <v>29</v>
      </c>
      <c r="C93" s="129" t="s">
        <v>7</v>
      </c>
      <c r="D93" s="129"/>
      <c r="E93" s="312">
        <v>18.2</v>
      </c>
      <c r="F93" s="312">
        <v>25.2</v>
      </c>
      <c r="G93" s="313">
        <v>52.8</v>
      </c>
      <c r="H93" s="878"/>
      <c r="I93" s="879"/>
      <c r="J93" s="404">
        <v>0.28999999999999998</v>
      </c>
      <c r="K93" s="397">
        <v>0.4</v>
      </c>
      <c r="L93" s="405">
        <v>0.84</v>
      </c>
    </row>
    <row r="94" spans="2:12" x14ac:dyDescent="0.25">
      <c r="B94" s="294" t="s">
        <v>31</v>
      </c>
      <c r="C94" s="129" t="s">
        <v>7</v>
      </c>
      <c r="D94" s="129"/>
      <c r="E94" s="312">
        <v>0.6</v>
      </c>
      <c r="F94" s="312">
        <v>3.2</v>
      </c>
      <c r="G94" s="313">
        <v>2.8</v>
      </c>
      <c r="H94" s="878"/>
      <c r="I94" s="879"/>
      <c r="J94" s="404">
        <v>0.01</v>
      </c>
      <c r="K94" s="397">
        <v>0.05</v>
      </c>
      <c r="L94" s="405">
        <v>0.04</v>
      </c>
    </row>
    <row r="95" spans="2:12" ht="16.5" thickBot="1" x14ac:dyDescent="0.3">
      <c r="B95" s="295" t="s">
        <v>32</v>
      </c>
      <c r="C95" s="133" t="s">
        <v>7</v>
      </c>
      <c r="D95" s="133"/>
      <c r="E95" s="314">
        <v>0</v>
      </c>
      <c r="F95" s="314">
        <v>0</v>
      </c>
      <c r="G95" s="315">
        <v>0</v>
      </c>
      <c r="H95" s="878"/>
      <c r="I95" s="879"/>
      <c r="J95" s="406">
        <v>0</v>
      </c>
      <c r="K95" s="407">
        <v>0</v>
      </c>
      <c r="L95" s="408">
        <v>0</v>
      </c>
    </row>
    <row r="96" spans="2:12" ht="16.5" thickBot="1" x14ac:dyDescent="0.3">
      <c r="B96" s="182" t="s">
        <v>134</v>
      </c>
      <c r="C96" s="143"/>
      <c r="D96" s="143"/>
      <c r="E96" s="160">
        <v>66.099999999999994</v>
      </c>
      <c r="F96" s="160">
        <v>188.3</v>
      </c>
      <c r="G96" s="208">
        <v>186.7</v>
      </c>
      <c r="H96" s="806"/>
      <c r="J96" s="435">
        <v>1.05</v>
      </c>
      <c r="K96" s="436">
        <v>2.97</v>
      </c>
      <c r="L96" s="437">
        <v>2.96</v>
      </c>
    </row>
    <row r="97" spans="2:18" x14ac:dyDescent="0.25">
      <c r="B97" s="835"/>
      <c r="C97" s="125"/>
      <c r="D97" s="125"/>
      <c r="E97" s="126"/>
      <c r="F97" s="126"/>
      <c r="G97" s="127"/>
      <c r="H97" s="806"/>
      <c r="J97" s="342"/>
      <c r="K97" s="342"/>
      <c r="L97" s="342"/>
    </row>
    <row r="98" spans="2:18" x14ac:dyDescent="0.25">
      <c r="B98" s="128" t="s">
        <v>10</v>
      </c>
      <c r="C98" s="129" t="s">
        <v>11</v>
      </c>
      <c r="D98" s="129"/>
      <c r="E98" s="312">
        <v>121</v>
      </c>
      <c r="F98" s="312">
        <v>120</v>
      </c>
      <c r="G98" s="313">
        <v>120</v>
      </c>
      <c r="H98" s="806"/>
      <c r="J98" s="393"/>
      <c r="K98" s="393"/>
      <c r="L98" s="393"/>
    </row>
    <row r="99" spans="2:18" x14ac:dyDescent="0.25">
      <c r="B99" s="128"/>
      <c r="C99" s="129" t="s">
        <v>12</v>
      </c>
      <c r="D99" s="129"/>
      <c r="E99" s="312">
        <v>121</v>
      </c>
      <c r="F99" s="312">
        <v>120</v>
      </c>
      <c r="G99" s="313">
        <v>120</v>
      </c>
      <c r="H99" s="806"/>
      <c r="J99" s="342"/>
      <c r="K99" s="342"/>
      <c r="L99" s="342"/>
    </row>
    <row r="100" spans="2:18" x14ac:dyDescent="0.25">
      <c r="B100" s="128" t="s">
        <v>60</v>
      </c>
      <c r="C100" s="129" t="s">
        <v>11</v>
      </c>
      <c r="D100" s="129"/>
      <c r="E100" s="312">
        <v>10.5</v>
      </c>
      <c r="F100" s="312">
        <v>10.4</v>
      </c>
      <c r="G100" s="313">
        <v>10.5</v>
      </c>
      <c r="H100" s="806"/>
      <c r="J100" s="342"/>
      <c r="K100" s="342"/>
      <c r="L100" s="342"/>
    </row>
    <row r="101" spans="2:18" ht="16.5" thickBot="1" x14ac:dyDescent="0.3">
      <c r="B101" s="146"/>
      <c r="C101" s="133" t="s">
        <v>12</v>
      </c>
      <c r="D101" s="133"/>
      <c r="E101" s="312">
        <v>10.5</v>
      </c>
      <c r="F101" s="312">
        <v>10.4</v>
      </c>
      <c r="G101" s="313">
        <v>10.5</v>
      </c>
      <c r="H101" s="806"/>
      <c r="J101" s="342"/>
      <c r="K101" s="342"/>
      <c r="L101" s="342"/>
    </row>
    <row r="102" spans="2:18" s="147" customFormat="1" ht="16.5" thickBot="1" x14ac:dyDescent="0.3">
      <c r="B102" s="836" t="s">
        <v>85</v>
      </c>
      <c r="C102" s="837" t="s">
        <v>52</v>
      </c>
      <c r="D102" s="837"/>
      <c r="E102" s="821">
        <v>0</v>
      </c>
      <c r="F102" s="821">
        <v>0</v>
      </c>
      <c r="G102" s="822">
        <v>0</v>
      </c>
      <c r="H102" s="806"/>
      <c r="I102" s="10"/>
      <c r="J102" s="342"/>
      <c r="K102" s="342"/>
      <c r="L102" s="342"/>
      <c r="M102" s="343"/>
      <c r="P102" s="343"/>
      <c r="Q102" s="343"/>
      <c r="R102" s="343"/>
    </row>
    <row r="103" spans="2:18" s="147" customFormat="1" ht="16.5" thickBot="1" x14ac:dyDescent="0.3">
      <c r="B103" s="836" t="s">
        <v>85</v>
      </c>
      <c r="C103" s="837" t="s">
        <v>49</v>
      </c>
      <c r="D103" s="837"/>
      <c r="E103" s="821">
        <v>0</v>
      </c>
      <c r="F103" s="821">
        <v>0</v>
      </c>
      <c r="G103" s="822">
        <v>0</v>
      </c>
      <c r="H103" s="806"/>
      <c r="I103" s="10"/>
      <c r="J103" s="342"/>
      <c r="K103" s="342"/>
      <c r="L103" s="342"/>
      <c r="M103" s="343"/>
      <c r="P103" s="343"/>
      <c r="Q103" s="343"/>
      <c r="R103" s="343"/>
    </row>
    <row r="104" spans="2:18" x14ac:dyDescent="0.25">
      <c r="B104" s="154" t="s">
        <v>161</v>
      </c>
      <c r="C104" s="131"/>
      <c r="D104" s="131"/>
      <c r="E104" s="153"/>
      <c r="F104" s="153"/>
      <c r="G104" s="153"/>
      <c r="H104" s="806"/>
      <c r="J104" s="342"/>
      <c r="K104" s="342"/>
      <c r="L104" s="342"/>
    </row>
    <row r="105" spans="2:18" x14ac:dyDescent="0.25">
      <c r="C105" s="131"/>
      <c r="D105" s="131"/>
      <c r="E105" s="153"/>
      <c r="F105" s="153"/>
      <c r="G105" s="153"/>
      <c r="H105" s="806"/>
      <c r="J105" s="342"/>
      <c r="K105" s="342"/>
      <c r="L105" s="342"/>
    </row>
    <row r="106" spans="2:18" ht="16.5" thickBot="1" x14ac:dyDescent="0.3">
      <c r="B106" s="154" t="s">
        <v>202</v>
      </c>
      <c r="C106" s="131"/>
      <c r="D106" s="131"/>
      <c r="E106" s="153"/>
      <c r="F106" s="153"/>
      <c r="G106" s="153"/>
      <c r="H106" s="806"/>
      <c r="J106" s="342"/>
      <c r="K106" s="342"/>
      <c r="L106" s="342"/>
    </row>
    <row r="107" spans="2:18" x14ac:dyDescent="0.25">
      <c r="B107" s="886" t="s">
        <v>78</v>
      </c>
      <c r="C107" s="120" t="s">
        <v>2</v>
      </c>
      <c r="D107" s="892" t="s">
        <v>79</v>
      </c>
      <c r="E107" s="889" t="s">
        <v>316</v>
      </c>
      <c r="F107" s="890"/>
      <c r="G107" s="891"/>
      <c r="H107" s="427"/>
      <c r="J107" s="342"/>
      <c r="K107" s="342"/>
      <c r="L107" s="342"/>
    </row>
    <row r="108" spans="2:18" x14ac:dyDescent="0.25">
      <c r="B108" s="887"/>
      <c r="C108" s="121" t="s">
        <v>3</v>
      </c>
      <c r="D108" s="893"/>
      <c r="E108" s="884" t="s">
        <v>5</v>
      </c>
      <c r="F108" s="884" t="s">
        <v>6</v>
      </c>
      <c r="G108" s="895" t="s">
        <v>278</v>
      </c>
      <c r="H108" s="428"/>
      <c r="J108" s="342"/>
      <c r="K108" s="342"/>
      <c r="L108" s="342"/>
    </row>
    <row r="109" spans="2:18" ht="16.5" thickBot="1" x14ac:dyDescent="0.3">
      <c r="B109" s="888"/>
      <c r="C109" s="123" t="s">
        <v>4</v>
      </c>
      <c r="D109" s="894"/>
      <c r="E109" s="885"/>
      <c r="F109" s="885"/>
      <c r="G109" s="896"/>
      <c r="H109" s="428"/>
      <c r="J109" s="342"/>
      <c r="K109" s="342"/>
      <c r="L109" s="342"/>
    </row>
    <row r="110" spans="2:18" x14ac:dyDescent="0.25">
      <c r="B110" s="124"/>
      <c r="C110" s="125"/>
      <c r="D110" s="125"/>
      <c r="E110" s="126"/>
      <c r="F110" s="126"/>
      <c r="G110" s="127"/>
      <c r="H110" s="806"/>
      <c r="J110" s="161"/>
      <c r="K110" s="161"/>
      <c r="L110" s="161"/>
    </row>
    <row r="111" spans="2:18" x14ac:dyDescent="0.25">
      <c r="B111" s="128" t="s">
        <v>76</v>
      </c>
      <c r="C111" s="129" t="s">
        <v>7</v>
      </c>
      <c r="D111" s="129"/>
      <c r="E111" s="312">
        <v>51</v>
      </c>
      <c r="F111" s="312">
        <v>58</v>
      </c>
      <c r="G111" s="313">
        <v>65</v>
      </c>
      <c r="H111" s="806"/>
    </row>
    <row r="112" spans="2:18" x14ac:dyDescent="0.25">
      <c r="B112" s="162"/>
      <c r="C112" s="129"/>
      <c r="D112" s="129"/>
      <c r="E112" s="312"/>
      <c r="F112" s="312"/>
      <c r="G112" s="313"/>
      <c r="H112" s="806"/>
    </row>
    <row r="113" spans="2:12" x14ac:dyDescent="0.25">
      <c r="B113" s="128" t="s">
        <v>56</v>
      </c>
      <c r="C113" s="129" t="s">
        <v>7</v>
      </c>
      <c r="D113" s="129"/>
      <c r="E113" s="312">
        <v>14.2</v>
      </c>
      <c r="F113" s="312">
        <v>18.2</v>
      </c>
      <c r="G113" s="313">
        <v>16</v>
      </c>
      <c r="H113" s="806"/>
      <c r="J113" s="130"/>
      <c r="K113" s="130"/>
      <c r="L113" s="130"/>
    </row>
    <row r="114" spans="2:12" ht="16.5" thickBot="1" x14ac:dyDescent="0.3">
      <c r="B114" s="291" t="s">
        <v>238</v>
      </c>
      <c r="C114" s="133" t="s">
        <v>8</v>
      </c>
      <c r="D114" s="133"/>
      <c r="E114" s="314">
        <v>0</v>
      </c>
      <c r="F114" s="314">
        <v>0</v>
      </c>
      <c r="G114" s="315">
        <v>0</v>
      </c>
      <c r="H114" s="806"/>
    </row>
    <row r="115" spans="2:12" ht="16.5" thickBot="1" x14ac:dyDescent="0.3">
      <c r="B115" s="128" t="s">
        <v>58</v>
      </c>
      <c r="C115" s="158" t="s">
        <v>7</v>
      </c>
      <c r="D115" s="129"/>
      <c r="E115" s="312">
        <v>9.6</v>
      </c>
      <c r="F115" s="312">
        <v>12.2</v>
      </c>
      <c r="G115" s="313">
        <v>12.2</v>
      </c>
      <c r="H115" s="806"/>
      <c r="J115" s="130"/>
      <c r="K115" s="130"/>
      <c r="L115" s="130"/>
    </row>
    <row r="116" spans="2:12" ht="16.5" thickBot="1" x14ac:dyDescent="0.3">
      <c r="B116" s="291" t="s">
        <v>238</v>
      </c>
      <c r="C116" s="133" t="s">
        <v>9</v>
      </c>
      <c r="D116" s="133"/>
      <c r="E116" s="314">
        <v>0</v>
      </c>
      <c r="F116" s="314">
        <v>0</v>
      </c>
      <c r="G116" s="315">
        <v>0</v>
      </c>
      <c r="H116" s="806"/>
      <c r="J116" s="881" t="s">
        <v>145</v>
      </c>
      <c r="K116" s="882"/>
      <c r="L116" s="883"/>
    </row>
    <row r="117" spans="2:12" ht="16.5" thickBot="1" x14ac:dyDescent="0.3">
      <c r="B117" s="163" t="s">
        <v>36</v>
      </c>
      <c r="C117" s="129"/>
      <c r="D117" s="129"/>
      <c r="E117" s="312"/>
      <c r="F117" s="312"/>
      <c r="G117" s="313"/>
      <c r="H117" s="806"/>
      <c r="J117" s="412" t="s">
        <v>5</v>
      </c>
      <c r="K117" s="413" t="s">
        <v>6</v>
      </c>
      <c r="L117" s="400" t="s">
        <v>278</v>
      </c>
    </row>
    <row r="118" spans="2:12" x14ac:dyDescent="0.25">
      <c r="B118" s="294" t="s">
        <v>19</v>
      </c>
      <c r="C118" s="129" t="s">
        <v>7</v>
      </c>
      <c r="D118" s="129"/>
      <c r="E118" s="312">
        <v>3.6</v>
      </c>
      <c r="F118" s="312">
        <v>4.4000000000000004</v>
      </c>
      <c r="G118" s="313">
        <v>4.2</v>
      </c>
      <c r="H118" s="806"/>
      <c r="J118" s="401">
        <v>0.06</v>
      </c>
      <c r="K118" s="402">
        <v>7.0000000000000007E-2</v>
      </c>
      <c r="L118" s="403">
        <v>7.0000000000000007E-2</v>
      </c>
    </row>
    <row r="119" spans="2:12" x14ac:dyDescent="0.25">
      <c r="B119" s="294" t="s">
        <v>20</v>
      </c>
      <c r="C119" s="129" t="s">
        <v>7</v>
      </c>
      <c r="D119" s="129"/>
      <c r="E119" s="312">
        <v>2.4</v>
      </c>
      <c r="F119" s="312">
        <v>3.4</v>
      </c>
      <c r="G119" s="313">
        <v>2.6</v>
      </c>
      <c r="H119" s="806"/>
      <c r="J119" s="404">
        <v>0.04</v>
      </c>
      <c r="K119" s="397">
        <v>0.05</v>
      </c>
      <c r="L119" s="405">
        <v>0.04</v>
      </c>
    </row>
    <row r="120" spans="2:12" x14ac:dyDescent="0.25">
      <c r="B120" s="294" t="s">
        <v>21</v>
      </c>
      <c r="C120" s="129" t="s">
        <v>7</v>
      </c>
      <c r="D120" s="129"/>
      <c r="E120" s="312">
        <v>0.6</v>
      </c>
      <c r="F120" s="312">
        <v>0.8</v>
      </c>
      <c r="G120" s="313">
        <v>1.4</v>
      </c>
      <c r="H120" s="806"/>
      <c r="J120" s="404">
        <v>0.01</v>
      </c>
      <c r="K120" s="397">
        <v>0.01</v>
      </c>
      <c r="L120" s="405">
        <v>0.02</v>
      </c>
    </row>
    <row r="121" spans="2:12" x14ac:dyDescent="0.25">
      <c r="B121" s="294" t="s">
        <v>23</v>
      </c>
      <c r="C121" s="129" t="s">
        <v>7</v>
      </c>
      <c r="D121" s="129"/>
      <c r="E121" s="312">
        <v>3.8</v>
      </c>
      <c r="F121" s="312">
        <v>4</v>
      </c>
      <c r="G121" s="313">
        <v>5.4</v>
      </c>
      <c r="H121" s="806"/>
      <c r="J121" s="404">
        <v>0.06</v>
      </c>
      <c r="K121" s="397">
        <v>0.06</v>
      </c>
      <c r="L121" s="405">
        <v>0.09</v>
      </c>
    </row>
    <row r="122" spans="2:12" x14ac:dyDescent="0.25">
      <c r="B122" s="294" t="s">
        <v>24</v>
      </c>
      <c r="C122" s="129" t="s">
        <v>7</v>
      </c>
      <c r="D122" s="129"/>
      <c r="E122" s="312">
        <v>10</v>
      </c>
      <c r="F122" s="312">
        <v>14.2</v>
      </c>
      <c r="G122" s="313">
        <v>10.4</v>
      </c>
      <c r="H122" s="806"/>
      <c r="J122" s="404">
        <v>0.16</v>
      </c>
      <c r="K122" s="397">
        <v>0.22</v>
      </c>
      <c r="L122" s="405">
        <v>0.17</v>
      </c>
    </row>
    <row r="123" spans="2:12" x14ac:dyDescent="0.25">
      <c r="B123" s="294" t="s">
        <v>25</v>
      </c>
      <c r="C123" s="129" t="s">
        <v>7</v>
      </c>
      <c r="D123" s="129"/>
      <c r="E123" s="312">
        <v>3</v>
      </c>
      <c r="F123" s="312">
        <v>3.2</v>
      </c>
      <c r="G123" s="313">
        <v>3.6</v>
      </c>
      <c r="H123" s="806"/>
      <c r="J123" s="404">
        <v>0.05</v>
      </c>
      <c r="K123" s="397">
        <v>0.05</v>
      </c>
      <c r="L123" s="405">
        <v>0.06</v>
      </c>
    </row>
    <row r="124" spans="2:12" ht="16.5" thickBot="1" x14ac:dyDescent="0.3">
      <c r="B124" s="295" t="s">
        <v>22</v>
      </c>
      <c r="C124" s="133" t="s">
        <v>7</v>
      </c>
      <c r="D124" s="133"/>
      <c r="E124" s="314">
        <v>0.4</v>
      </c>
      <c r="F124" s="314">
        <v>0.4</v>
      </c>
      <c r="G124" s="315">
        <v>0.6</v>
      </c>
      <c r="H124" s="806"/>
      <c r="J124" s="406">
        <v>0.01</v>
      </c>
      <c r="K124" s="407">
        <v>0.01</v>
      </c>
      <c r="L124" s="408">
        <v>0.01</v>
      </c>
    </row>
    <row r="125" spans="2:12" ht="16.5" thickBot="1" x14ac:dyDescent="0.3">
      <c r="B125" s="182" t="s">
        <v>134</v>
      </c>
      <c r="C125" s="164"/>
      <c r="D125" s="164"/>
      <c r="E125" s="160">
        <v>23.8</v>
      </c>
      <c r="F125" s="160">
        <v>30.4</v>
      </c>
      <c r="G125" s="208">
        <v>28.2</v>
      </c>
      <c r="H125" s="806"/>
      <c r="J125" s="435">
        <v>0.39</v>
      </c>
      <c r="K125" s="436">
        <v>0.47</v>
      </c>
      <c r="L125" s="437">
        <v>0.46</v>
      </c>
    </row>
    <row r="126" spans="2:12" x14ac:dyDescent="0.25">
      <c r="B126" s="835"/>
      <c r="C126" s="125"/>
      <c r="D126" s="125"/>
      <c r="E126" s="126"/>
      <c r="F126" s="126"/>
      <c r="G126" s="127"/>
      <c r="H126" s="806"/>
      <c r="J126" s="342"/>
      <c r="K126" s="342"/>
      <c r="L126" s="342"/>
    </row>
    <row r="127" spans="2:12" x14ac:dyDescent="0.25">
      <c r="B127" s="128" t="s">
        <v>10</v>
      </c>
      <c r="C127" s="129" t="s">
        <v>11</v>
      </c>
      <c r="D127" s="129"/>
      <c r="E127" s="312">
        <v>121</v>
      </c>
      <c r="F127" s="312">
        <v>120</v>
      </c>
      <c r="G127" s="313">
        <v>120</v>
      </c>
      <c r="H127" s="806"/>
      <c r="J127" s="393"/>
      <c r="K127" s="393"/>
      <c r="L127" s="393"/>
    </row>
    <row r="128" spans="2:12" x14ac:dyDescent="0.25">
      <c r="B128" s="128"/>
      <c r="C128" s="129" t="s">
        <v>12</v>
      </c>
      <c r="D128" s="129"/>
      <c r="E128" s="312">
        <v>121</v>
      </c>
      <c r="F128" s="312">
        <v>120</v>
      </c>
      <c r="G128" s="313">
        <v>120</v>
      </c>
      <c r="H128" s="806"/>
      <c r="J128" s="438"/>
      <c r="K128" s="438"/>
      <c r="L128" s="438"/>
    </row>
    <row r="129" spans="2:18" x14ac:dyDescent="0.25">
      <c r="B129" s="128" t="s">
        <v>60</v>
      </c>
      <c r="C129" s="129" t="s">
        <v>11</v>
      </c>
      <c r="D129" s="129"/>
      <c r="E129" s="312">
        <v>10.5</v>
      </c>
      <c r="F129" s="312">
        <v>10.4</v>
      </c>
      <c r="G129" s="313">
        <v>10.5</v>
      </c>
      <c r="H129" s="806"/>
    </row>
    <row r="130" spans="2:18" ht="16.5" thickBot="1" x14ac:dyDescent="0.3">
      <c r="B130" s="146"/>
      <c r="C130" s="133" t="s">
        <v>12</v>
      </c>
      <c r="D130" s="133"/>
      <c r="E130" s="312">
        <v>10.5</v>
      </c>
      <c r="F130" s="312">
        <v>10.4</v>
      </c>
      <c r="G130" s="313">
        <v>10.5</v>
      </c>
      <c r="H130" s="806"/>
    </row>
    <row r="131" spans="2:18" s="147" customFormat="1" ht="16.5" thickBot="1" x14ac:dyDescent="0.3">
      <c r="B131" s="836" t="s">
        <v>85</v>
      </c>
      <c r="C131" s="837" t="s">
        <v>52</v>
      </c>
      <c r="D131" s="837"/>
      <c r="E131" s="838">
        <v>0</v>
      </c>
      <c r="F131" s="838">
        <v>0</v>
      </c>
      <c r="G131" s="839">
        <v>0</v>
      </c>
      <c r="H131" s="806"/>
      <c r="I131" s="10"/>
      <c r="J131" s="11"/>
      <c r="K131" s="11"/>
      <c r="L131" s="11"/>
      <c r="M131" s="343"/>
      <c r="P131" s="343"/>
      <c r="Q131" s="343"/>
      <c r="R131" s="343"/>
    </row>
    <row r="132" spans="2:18" s="147" customFormat="1" ht="16.5" thickBot="1" x14ac:dyDescent="0.3">
      <c r="B132" s="836" t="s">
        <v>85</v>
      </c>
      <c r="C132" s="837" t="s">
        <v>49</v>
      </c>
      <c r="D132" s="837"/>
      <c r="E132" s="838">
        <v>0</v>
      </c>
      <c r="F132" s="838">
        <v>0</v>
      </c>
      <c r="G132" s="839">
        <v>0</v>
      </c>
      <c r="H132" s="806"/>
      <c r="I132" s="10"/>
      <c r="J132" s="11"/>
      <c r="K132" s="11"/>
      <c r="L132" s="11"/>
      <c r="M132" s="343"/>
      <c r="P132" s="343"/>
      <c r="Q132" s="343"/>
      <c r="R132" s="343"/>
    </row>
    <row r="133" spans="2:18" x14ac:dyDescent="0.25">
      <c r="B133" s="154" t="s">
        <v>161</v>
      </c>
      <c r="D133" s="131"/>
      <c r="E133" s="153"/>
      <c r="F133" s="153"/>
      <c r="G133" s="153"/>
      <c r="H133" s="806"/>
    </row>
    <row r="134" spans="2:18" x14ac:dyDescent="0.25">
      <c r="C134" s="131"/>
      <c r="D134" s="131"/>
      <c r="E134" s="153"/>
      <c r="F134" s="153"/>
      <c r="G134" s="153"/>
      <c r="H134" s="806"/>
    </row>
    <row r="135" spans="2:18" ht="16.5" thickBot="1" x14ac:dyDescent="0.3">
      <c r="B135" s="154" t="s">
        <v>196</v>
      </c>
      <c r="C135" s="131"/>
      <c r="D135" s="131"/>
      <c r="E135" s="153"/>
      <c r="F135" s="153"/>
      <c r="G135" s="153"/>
      <c r="H135" s="806"/>
    </row>
    <row r="136" spans="2:18" x14ac:dyDescent="0.25">
      <c r="B136" s="886" t="s">
        <v>78</v>
      </c>
      <c r="C136" s="120" t="s">
        <v>2</v>
      </c>
      <c r="D136" s="892" t="s">
        <v>79</v>
      </c>
      <c r="E136" s="889" t="s">
        <v>316</v>
      </c>
      <c r="F136" s="890"/>
      <c r="G136" s="891"/>
      <c r="H136" s="427"/>
    </row>
    <row r="137" spans="2:18" x14ac:dyDescent="0.25">
      <c r="B137" s="887"/>
      <c r="C137" s="121" t="s">
        <v>3</v>
      </c>
      <c r="D137" s="893"/>
      <c r="E137" s="884" t="s">
        <v>5</v>
      </c>
      <c r="F137" s="884" t="s">
        <v>6</v>
      </c>
      <c r="G137" s="895" t="s">
        <v>278</v>
      </c>
      <c r="H137" s="428"/>
    </row>
    <row r="138" spans="2:18" ht="16.5" thickBot="1" x14ac:dyDescent="0.3">
      <c r="B138" s="888"/>
      <c r="C138" s="123" t="s">
        <v>4</v>
      </c>
      <c r="D138" s="894"/>
      <c r="E138" s="885"/>
      <c r="F138" s="885"/>
      <c r="G138" s="896"/>
      <c r="H138" s="428"/>
    </row>
    <row r="139" spans="2:18" x14ac:dyDescent="0.25">
      <c r="B139" s="124"/>
      <c r="C139" s="125"/>
      <c r="D139" s="125"/>
      <c r="E139" s="126"/>
      <c r="F139" s="126"/>
      <c r="G139" s="127"/>
      <c r="H139" s="806"/>
    </row>
    <row r="140" spans="2:18" x14ac:dyDescent="0.25">
      <c r="B140" s="128" t="s">
        <v>56</v>
      </c>
      <c r="C140" s="129" t="s">
        <v>7</v>
      </c>
      <c r="D140" s="129"/>
      <c r="E140" s="312">
        <v>17.2</v>
      </c>
      <c r="F140" s="312">
        <v>20.41</v>
      </c>
      <c r="G140" s="313">
        <v>41.2</v>
      </c>
      <c r="H140" s="806"/>
      <c r="J140" s="130"/>
      <c r="K140" s="130"/>
      <c r="L140" s="130"/>
    </row>
    <row r="141" spans="2:18" ht="16.5" thickBot="1" x14ac:dyDescent="0.3">
      <c r="B141" s="291" t="s">
        <v>238</v>
      </c>
      <c r="C141" s="133" t="s">
        <v>8</v>
      </c>
      <c r="D141" s="133"/>
      <c r="E141" s="314">
        <v>0</v>
      </c>
      <c r="F141" s="314">
        <v>0</v>
      </c>
      <c r="G141" s="315">
        <v>0</v>
      </c>
      <c r="H141" s="806"/>
    </row>
    <row r="142" spans="2:18" ht="16.5" thickBot="1" x14ac:dyDescent="0.3">
      <c r="B142" s="128" t="s">
        <v>58</v>
      </c>
      <c r="C142" s="158" t="s">
        <v>7</v>
      </c>
      <c r="D142" s="129"/>
      <c r="E142" s="312">
        <v>26.8</v>
      </c>
      <c r="F142" s="312">
        <v>36.200000000000003</v>
      </c>
      <c r="G142" s="313">
        <v>40.4</v>
      </c>
      <c r="H142" s="806"/>
      <c r="J142" s="130"/>
      <c r="K142" s="130"/>
      <c r="L142" s="130"/>
    </row>
    <row r="143" spans="2:18" ht="16.5" thickBot="1" x14ac:dyDescent="0.3">
      <c r="B143" s="291" t="s">
        <v>238</v>
      </c>
      <c r="C143" s="133" t="s">
        <v>9</v>
      </c>
      <c r="D143" s="133"/>
      <c r="E143" s="314">
        <v>0</v>
      </c>
      <c r="F143" s="314">
        <v>0</v>
      </c>
      <c r="G143" s="315">
        <v>0</v>
      </c>
      <c r="H143" s="806"/>
      <c r="J143" s="881" t="s">
        <v>145</v>
      </c>
      <c r="K143" s="882"/>
      <c r="L143" s="883"/>
    </row>
    <row r="144" spans="2:18" ht="16.5" thickBot="1" x14ac:dyDescent="0.3">
      <c r="B144" s="163" t="s">
        <v>36</v>
      </c>
      <c r="C144" s="129"/>
      <c r="D144" s="129"/>
      <c r="E144" s="96"/>
      <c r="F144" s="96"/>
      <c r="G144" s="97"/>
      <c r="H144" s="806"/>
      <c r="J144" s="412" t="s">
        <v>5</v>
      </c>
      <c r="K144" s="413" t="s">
        <v>6</v>
      </c>
      <c r="L144" s="400" t="s">
        <v>278</v>
      </c>
    </row>
    <row r="145" spans="2:18" x14ac:dyDescent="0.25">
      <c r="B145" s="294" t="s">
        <v>19</v>
      </c>
      <c r="C145" s="129" t="s">
        <v>7</v>
      </c>
      <c r="D145" s="129"/>
      <c r="E145" s="312">
        <v>6.2</v>
      </c>
      <c r="F145" s="312">
        <v>7.8</v>
      </c>
      <c r="G145" s="313">
        <v>12.4</v>
      </c>
      <c r="H145" s="806"/>
      <c r="J145" s="401">
        <v>0.1</v>
      </c>
      <c r="K145" s="402">
        <v>0.12</v>
      </c>
      <c r="L145" s="403">
        <v>0.2</v>
      </c>
    </row>
    <row r="146" spans="2:18" x14ac:dyDescent="0.25">
      <c r="B146" s="294" t="s">
        <v>20</v>
      </c>
      <c r="C146" s="129" t="s">
        <v>7</v>
      </c>
      <c r="D146" s="129"/>
      <c r="E146" s="312">
        <v>6.2</v>
      </c>
      <c r="F146" s="312">
        <v>8.1999999999999993</v>
      </c>
      <c r="G146" s="313">
        <v>13.4</v>
      </c>
      <c r="H146" s="806"/>
      <c r="I146" s="118"/>
      <c r="J146" s="404">
        <v>0.1</v>
      </c>
      <c r="K146" s="397">
        <v>0.13</v>
      </c>
      <c r="L146" s="405">
        <v>0.21</v>
      </c>
    </row>
    <row r="147" spans="2:18" x14ac:dyDescent="0.25">
      <c r="B147" s="294" t="s">
        <v>21</v>
      </c>
      <c r="C147" s="129" t="s">
        <v>7</v>
      </c>
      <c r="D147" s="129"/>
      <c r="E147" s="312">
        <v>25.5</v>
      </c>
      <c r="F147" s="312">
        <v>30</v>
      </c>
      <c r="G147" s="313">
        <v>33.4</v>
      </c>
      <c r="H147" s="806"/>
      <c r="J147" s="404">
        <v>0.41</v>
      </c>
      <c r="K147" s="397">
        <v>0.48</v>
      </c>
      <c r="L147" s="405">
        <v>0.53</v>
      </c>
    </row>
    <row r="148" spans="2:18" x14ac:dyDescent="0.25">
      <c r="B148" s="294" t="s">
        <v>18</v>
      </c>
      <c r="C148" s="129" t="s">
        <v>7</v>
      </c>
      <c r="D148" s="129"/>
      <c r="E148" s="312">
        <v>1.5</v>
      </c>
      <c r="F148" s="312">
        <v>3</v>
      </c>
      <c r="G148" s="313">
        <v>5.4</v>
      </c>
      <c r="H148" s="806"/>
      <c r="J148" s="404">
        <v>0.02</v>
      </c>
      <c r="K148" s="397">
        <v>0.05</v>
      </c>
      <c r="L148" s="405">
        <v>0.09</v>
      </c>
    </row>
    <row r="149" spans="2:18" x14ac:dyDescent="0.25">
      <c r="B149" s="294" t="s">
        <v>23</v>
      </c>
      <c r="C149" s="129" t="s">
        <v>7</v>
      </c>
      <c r="D149" s="129"/>
      <c r="E149" s="312">
        <v>3.8</v>
      </c>
      <c r="F149" s="312">
        <v>5.4</v>
      </c>
      <c r="G149" s="313">
        <v>10.8</v>
      </c>
      <c r="H149" s="806"/>
      <c r="J149" s="404">
        <v>0.06</v>
      </c>
      <c r="K149" s="397">
        <v>0.09</v>
      </c>
      <c r="L149" s="405">
        <v>0.17</v>
      </c>
    </row>
    <row r="150" spans="2:18" ht="16.5" thickBot="1" x14ac:dyDescent="0.3">
      <c r="B150" s="295" t="s">
        <v>24</v>
      </c>
      <c r="C150" s="133" t="s">
        <v>7</v>
      </c>
      <c r="D150" s="133"/>
      <c r="E150" s="314">
        <v>0.8</v>
      </c>
      <c r="F150" s="312">
        <v>2.2000000000000002</v>
      </c>
      <c r="G150" s="313">
        <v>6.2</v>
      </c>
      <c r="H150" s="806"/>
      <c r="J150" s="406">
        <v>0.01</v>
      </c>
      <c r="K150" s="407">
        <v>0.03</v>
      </c>
      <c r="L150" s="408">
        <v>0.1</v>
      </c>
    </row>
    <row r="151" spans="2:18" ht="16.5" thickBot="1" x14ac:dyDescent="0.3">
      <c r="B151" s="182" t="s">
        <v>134</v>
      </c>
      <c r="C151" s="164"/>
      <c r="D151" s="164"/>
      <c r="E151" s="160">
        <v>44</v>
      </c>
      <c r="F151" s="160">
        <v>56.6</v>
      </c>
      <c r="G151" s="208">
        <v>81.599999999999994</v>
      </c>
      <c r="H151" s="806"/>
      <c r="J151" s="435">
        <v>0.7</v>
      </c>
      <c r="K151" s="436">
        <v>0.9</v>
      </c>
      <c r="L151" s="437">
        <v>1.3</v>
      </c>
    </row>
    <row r="152" spans="2:18" x14ac:dyDescent="0.25">
      <c r="B152" s="124" t="s">
        <v>10</v>
      </c>
      <c r="C152" s="125" t="s">
        <v>11</v>
      </c>
      <c r="D152" s="165"/>
      <c r="E152" s="320">
        <v>118</v>
      </c>
      <c r="F152" s="320">
        <v>118</v>
      </c>
      <c r="G152" s="321">
        <v>118</v>
      </c>
      <c r="H152" s="806"/>
      <c r="J152" s="393"/>
      <c r="K152" s="393"/>
      <c r="L152" s="393"/>
    </row>
    <row r="153" spans="2:18" x14ac:dyDescent="0.25">
      <c r="B153" s="128"/>
      <c r="C153" s="129" t="s">
        <v>12</v>
      </c>
      <c r="D153" s="166"/>
      <c r="E153" s="316">
        <v>118</v>
      </c>
      <c r="F153" s="316">
        <v>118</v>
      </c>
      <c r="G153" s="317">
        <v>118</v>
      </c>
      <c r="H153" s="806"/>
      <c r="J153" s="393"/>
      <c r="K153" s="393"/>
      <c r="L153" s="393"/>
    </row>
    <row r="154" spans="2:18" x14ac:dyDescent="0.25">
      <c r="B154" s="128" t="s">
        <v>60</v>
      </c>
      <c r="C154" s="129" t="s">
        <v>11</v>
      </c>
      <c r="D154" s="167"/>
      <c r="E154" s="318">
        <v>10.5</v>
      </c>
      <c r="F154" s="318">
        <v>10.5</v>
      </c>
      <c r="G154" s="319">
        <v>10.5</v>
      </c>
      <c r="H154" s="806"/>
    </row>
    <row r="155" spans="2:18" ht="16.5" thickBot="1" x14ac:dyDescent="0.3">
      <c r="B155" s="146"/>
      <c r="C155" s="133" t="s">
        <v>12</v>
      </c>
      <c r="D155" s="167"/>
      <c r="E155" s="318">
        <v>10.5</v>
      </c>
      <c r="F155" s="318">
        <v>10.5</v>
      </c>
      <c r="G155" s="319">
        <v>10.5</v>
      </c>
      <c r="H155" s="806"/>
    </row>
    <row r="156" spans="2:18" s="147" customFormat="1" ht="16.5" thickBot="1" x14ac:dyDescent="0.3">
      <c r="B156" s="836" t="s">
        <v>85</v>
      </c>
      <c r="C156" s="837" t="s">
        <v>52</v>
      </c>
      <c r="D156" s="837"/>
      <c r="E156" s="838">
        <v>0</v>
      </c>
      <c r="F156" s="838">
        <v>0</v>
      </c>
      <c r="G156" s="839">
        <v>0</v>
      </c>
      <c r="H156" s="806"/>
      <c r="I156" s="10"/>
      <c r="J156" s="130"/>
      <c r="K156" s="130"/>
      <c r="L156" s="130"/>
      <c r="M156" s="343"/>
      <c r="P156" s="343"/>
      <c r="Q156" s="343"/>
      <c r="R156" s="343"/>
    </row>
    <row r="157" spans="2:18" s="147" customFormat="1" ht="16.5" thickBot="1" x14ac:dyDescent="0.3">
      <c r="B157" s="836" t="s">
        <v>85</v>
      </c>
      <c r="C157" s="837" t="s">
        <v>49</v>
      </c>
      <c r="D157" s="837"/>
      <c r="E157" s="838">
        <v>0</v>
      </c>
      <c r="F157" s="838">
        <v>0</v>
      </c>
      <c r="G157" s="839">
        <v>0</v>
      </c>
      <c r="H157" s="806"/>
      <c r="I157" s="10"/>
      <c r="J157" s="11"/>
      <c r="K157" s="11"/>
      <c r="L157" s="11"/>
      <c r="M157" s="343"/>
      <c r="P157" s="343"/>
      <c r="Q157" s="343"/>
      <c r="R157" s="343"/>
    </row>
    <row r="158" spans="2:18" ht="18.75" customHeight="1" x14ac:dyDescent="0.25">
      <c r="B158" s="154"/>
      <c r="C158" s="131"/>
      <c r="D158" s="131"/>
      <c r="E158" s="153"/>
      <c r="F158" s="168" t="s">
        <v>161</v>
      </c>
      <c r="G158" s="898"/>
      <c r="H158" s="898"/>
    </row>
    <row r="159" spans="2:18" ht="14.25" customHeight="1" x14ac:dyDescent="0.25">
      <c r="C159" s="131"/>
      <c r="D159" s="131"/>
      <c r="E159" s="153"/>
      <c r="F159" s="153"/>
      <c r="G159" s="153"/>
      <c r="H159" s="806"/>
    </row>
    <row r="160" spans="2:18" ht="16.5" thickBot="1" x14ac:dyDescent="0.3">
      <c r="B160" s="154" t="s">
        <v>194</v>
      </c>
      <c r="C160" s="131"/>
      <c r="D160" s="131"/>
      <c r="E160" s="153"/>
      <c r="F160" s="153"/>
      <c r="G160" s="153"/>
      <c r="H160" s="806"/>
    </row>
    <row r="161" spans="2:12" x14ac:dyDescent="0.25">
      <c r="B161" s="886" t="s">
        <v>78</v>
      </c>
      <c r="C161" s="120" t="s">
        <v>2</v>
      </c>
      <c r="D161" s="892" t="s">
        <v>79</v>
      </c>
      <c r="E161" s="889" t="s">
        <v>316</v>
      </c>
      <c r="F161" s="890"/>
      <c r="G161" s="891"/>
      <c r="H161" s="427"/>
    </row>
    <row r="162" spans="2:12" x14ac:dyDescent="0.25">
      <c r="B162" s="887"/>
      <c r="C162" s="121" t="s">
        <v>3</v>
      </c>
      <c r="D162" s="893"/>
      <c r="E162" s="884" t="s">
        <v>5</v>
      </c>
      <c r="F162" s="884" t="s">
        <v>6</v>
      </c>
      <c r="G162" s="895" t="s">
        <v>278</v>
      </c>
      <c r="H162" s="428"/>
    </row>
    <row r="163" spans="2:12" ht="16.5" thickBot="1" x14ac:dyDescent="0.3">
      <c r="B163" s="888"/>
      <c r="C163" s="123" t="s">
        <v>4</v>
      </c>
      <c r="D163" s="894"/>
      <c r="E163" s="885"/>
      <c r="F163" s="885"/>
      <c r="G163" s="896"/>
      <c r="H163" s="428"/>
    </row>
    <row r="164" spans="2:12" x14ac:dyDescent="0.25">
      <c r="B164" s="124"/>
      <c r="C164" s="125"/>
      <c r="D164" s="125"/>
      <c r="E164" s="126"/>
      <c r="F164" s="126"/>
      <c r="G164" s="127"/>
      <c r="H164" s="806"/>
    </row>
    <row r="165" spans="2:12" x14ac:dyDescent="0.25">
      <c r="B165" s="128" t="s">
        <v>56</v>
      </c>
      <c r="C165" s="129" t="s">
        <v>7</v>
      </c>
      <c r="D165" s="129"/>
      <c r="E165" s="312">
        <v>9.6999999999999993</v>
      </c>
      <c r="F165" s="312">
        <v>14.9</v>
      </c>
      <c r="G165" s="313">
        <v>19.600000000000001</v>
      </c>
      <c r="H165" s="806"/>
      <c r="I165" s="118"/>
      <c r="J165" s="130"/>
      <c r="K165" s="130"/>
      <c r="L165" s="130"/>
    </row>
    <row r="166" spans="2:12" ht="16.5" thickBot="1" x14ac:dyDescent="0.3">
      <c r="B166" s="291" t="s">
        <v>238</v>
      </c>
      <c r="C166" s="133" t="s">
        <v>8</v>
      </c>
      <c r="D166" s="133"/>
      <c r="E166" s="314">
        <v>0</v>
      </c>
      <c r="F166" s="314">
        <v>0</v>
      </c>
      <c r="G166" s="315">
        <v>0</v>
      </c>
      <c r="H166" s="806"/>
    </row>
    <row r="167" spans="2:12" ht="16.5" thickBot="1" x14ac:dyDescent="0.3">
      <c r="B167" s="128" t="s">
        <v>58</v>
      </c>
      <c r="C167" s="158" t="s">
        <v>7</v>
      </c>
      <c r="D167" s="129"/>
      <c r="E167" s="312">
        <v>8.8000000000000007</v>
      </c>
      <c r="F167" s="312">
        <v>9.4</v>
      </c>
      <c r="G167" s="313">
        <v>18.399999999999999</v>
      </c>
      <c r="H167" s="806"/>
      <c r="J167" s="130"/>
      <c r="K167" s="130"/>
      <c r="L167" s="130"/>
    </row>
    <row r="168" spans="2:12" ht="16.5" thickBot="1" x14ac:dyDescent="0.3">
      <c r="B168" s="291" t="s">
        <v>238</v>
      </c>
      <c r="C168" s="133" t="s">
        <v>9</v>
      </c>
      <c r="D168" s="133"/>
      <c r="E168" s="314">
        <v>0</v>
      </c>
      <c r="F168" s="314">
        <v>0</v>
      </c>
      <c r="G168" s="315">
        <v>0</v>
      </c>
      <c r="H168" s="806"/>
      <c r="J168" s="881" t="s">
        <v>145</v>
      </c>
      <c r="K168" s="882"/>
      <c r="L168" s="883"/>
    </row>
    <row r="169" spans="2:12" ht="16.5" thickBot="1" x14ac:dyDescent="0.3">
      <c r="B169" s="163" t="s">
        <v>36</v>
      </c>
      <c r="C169" s="129"/>
      <c r="D169" s="129"/>
      <c r="E169" s="312"/>
      <c r="F169" s="312"/>
      <c r="G169" s="313"/>
      <c r="H169" s="806"/>
      <c r="J169" s="412" t="s">
        <v>5</v>
      </c>
      <c r="K169" s="413" t="s">
        <v>6</v>
      </c>
      <c r="L169" s="400" t="s">
        <v>278</v>
      </c>
    </row>
    <row r="170" spans="2:12" x14ac:dyDescent="0.25">
      <c r="B170" s="294" t="s">
        <v>19</v>
      </c>
      <c r="C170" s="129" t="s">
        <v>7</v>
      </c>
      <c r="D170" s="129"/>
      <c r="E170" s="312">
        <v>5.8</v>
      </c>
      <c r="F170" s="312">
        <v>6.2</v>
      </c>
      <c r="G170" s="313">
        <v>12.4</v>
      </c>
      <c r="H170" s="806"/>
      <c r="J170" s="401">
        <v>0.09</v>
      </c>
      <c r="K170" s="402">
        <v>0.1</v>
      </c>
      <c r="L170" s="403">
        <v>0.2</v>
      </c>
    </row>
    <row r="171" spans="2:12" x14ac:dyDescent="0.25">
      <c r="B171" s="294" t="s">
        <v>21</v>
      </c>
      <c r="C171" s="129" t="s">
        <v>7</v>
      </c>
      <c r="D171" s="129"/>
      <c r="E171" s="312">
        <v>4</v>
      </c>
      <c r="F171" s="312">
        <v>6</v>
      </c>
      <c r="G171" s="313">
        <v>10.8</v>
      </c>
      <c r="H171" s="806"/>
      <c r="J171" s="404">
        <v>0.06</v>
      </c>
      <c r="K171" s="397">
        <v>0.1</v>
      </c>
      <c r="L171" s="405">
        <v>0.17</v>
      </c>
    </row>
    <row r="172" spans="2:12" x14ac:dyDescent="0.25">
      <c r="B172" s="294" t="s">
        <v>18</v>
      </c>
      <c r="C172" s="129" t="s">
        <v>7</v>
      </c>
      <c r="D172" s="129"/>
      <c r="E172" s="312">
        <v>3.5</v>
      </c>
      <c r="F172" s="312">
        <v>4.8</v>
      </c>
      <c r="G172" s="313">
        <v>9</v>
      </c>
      <c r="H172" s="806"/>
      <c r="J172" s="404">
        <v>0.06</v>
      </c>
      <c r="K172" s="397">
        <v>0.08</v>
      </c>
      <c r="L172" s="405">
        <v>0.14000000000000001</v>
      </c>
    </row>
    <row r="173" spans="2:12" x14ac:dyDescent="0.25">
      <c r="B173" s="294" t="s">
        <v>23</v>
      </c>
      <c r="C173" s="129" t="s">
        <v>7</v>
      </c>
      <c r="D173" s="129"/>
      <c r="E173" s="312">
        <v>2.5</v>
      </c>
      <c r="F173" s="312">
        <v>3.8</v>
      </c>
      <c r="G173" s="313">
        <v>2.6</v>
      </c>
      <c r="H173" s="806"/>
      <c r="J173" s="404">
        <v>0.04</v>
      </c>
      <c r="K173" s="397">
        <v>0.06</v>
      </c>
      <c r="L173" s="405">
        <v>0.04</v>
      </c>
    </row>
    <row r="174" spans="2:12" x14ac:dyDescent="0.25">
      <c r="B174" s="294" t="s">
        <v>25</v>
      </c>
      <c r="C174" s="129" t="s">
        <v>7</v>
      </c>
      <c r="D174" s="129"/>
      <c r="E174" s="312">
        <v>1.6</v>
      </c>
      <c r="F174" s="312">
        <v>2.2999999999999998</v>
      </c>
      <c r="G174" s="313">
        <v>2.8</v>
      </c>
      <c r="H174" s="806"/>
      <c r="J174" s="404">
        <v>0.03</v>
      </c>
      <c r="K174" s="397">
        <v>0.04</v>
      </c>
      <c r="L174" s="405">
        <v>0.04</v>
      </c>
    </row>
    <row r="175" spans="2:12" ht="16.5" thickBot="1" x14ac:dyDescent="0.3">
      <c r="B175" s="295" t="s">
        <v>27</v>
      </c>
      <c r="C175" s="133" t="s">
        <v>7</v>
      </c>
      <c r="D175" s="133"/>
      <c r="E175" s="312">
        <v>1.1000000000000001</v>
      </c>
      <c r="F175" s="312">
        <v>1.2</v>
      </c>
      <c r="G175" s="313">
        <v>0.4</v>
      </c>
      <c r="H175" s="806"/>
      <c r="J175" s="406">
        <v>0.02</v>
      </c>
      <c r="K175" s="407">
        <v>0.02</v>
      </c>
      <c r="L175" s="408">
        <v>0.01</v>
      </c>
    </row>
    <row r="176" spans="2:12" ht="16.5" thickBot="1" x14ac:dyDescent="0.3">
      <c r="B176" s="182" t="s">
        <v>134</v>
      </c>
      <c r="C176" s="164"/>
      <c r="D176" s="164"/>
      <c r="E176" s="160">
        <v>18.5</v>
      </c>
      <c r="F176" s="160">
        <v>24.3</v>
      </c>
      <c r="G176" s="208">
        <v>38</v>
      </c>
      <c r="H176" s="806"/>
      <c r="J176" s="435">
        <v>0.3</v>
      </c>
      <c r="K176" s="436">
        <v>0.4</v>
      </c>
      <c r="L176" s="437">
        <v>0.6</v>
      </c>
    </row>
    <row r="177" spans="1:12" x14ac:dyDescent="0.25">
      <c r="B177" s="124" t="s">
        <v>10</v>
      </c>
      <c r="C177" s="125" t="s">
        <v>11</v>
      </c>
      <c r="D177" s="145"/>
      <c r="E177" s="320">
        <v>118</v>
      </c>
      <c r="F177" s="320">
        <v>118</v>
      </c>
      <c r="G177" s="321">
        <v>118</v>
      </c>
      <c r="H177" s="806"/>
    </row>
    <row r="178" spans="1:12" x14ac:dyDescent="0.25">
      <c r="B178" s="128"/>
      <c r="C178" s="129" t="s">
        <v>12</v>
      </c>
      <c r="D178" s="142"/>
      <c r="E178" s="316">
        <v>118</v>
      </c>
      <c r="F178" s="316">
        <v>118</v>
      </c>
      <c r="G178" s="317">
        <v>118</v>
      </c>
      <c r="H178" s="806"/>
      <c r="J178" s="393"/>
      <c r="K178" s="393"/>
      <c r="L178" s="393"/>
    </row>
    <row r="179" spans="1:12" x14ac:dyDescent="0.25">
      <c r="B179" s="128" t="s">
        <v>60</v>
      </c>
      <c r="C179" s="129" t="s">
        <v>11</v>
      </c>
      <c r="D179" s="142"/>
      <c r="E179" s="318">
        <v>10.5</v>
      </c>
      <c r="F179" s="318">
        <v>10.5</v>
      </c>
      <c r="G179" s="319">
        <v>10.5</v>
      </c>
      <c r="H179" s="806"/>
      <c r="J179" s="161"/>
      <c r="K179" s="161"/>
      <c r="L179" s="161"/>
    </row>
    <row r="180" spans="1:12" ht="16.5" thickBot="1" x14ac:dyDescent="0.3">
      <c r="B180" s="146"/>
      <c r="C180" s="133" t="s">
        <v>12</v>
      </c>
      <c r="D180" s="133"/>
      <c r="E180" s="318">
        <v>10.5</v>
      </c>
      <c r="F180" s="318">
        <v>10.5</v>
      </c>
      <c r="G180" s="319">
        <v>10.5</v>
      </c>
      <c r="H180" s="806"/>
    </row>
    <row r="181" spans="1:12" ht="16.5" thickBot="1" x14ac:dyDescent="0.3">
      <c r="A181" s="147"/>
      <c r="B181" s="836" t="s">
        <v>85</v>
      </c>
      <c r="C181" s="837" t="s">
        <v>52</v>
      </c>
      <c r="D181" s="837"/>
      <c r="E181" s="840">
        <v>0</v>
      </c>
      <c r="F181" s="840">
        <v>0</v>
      </c>
      <c r="G181" s="839">
        <v>0</v>
      </c>
      <c r="H181" s="806"/>
    </row>
    <row r="182" spans="1:12" ht="16.5" thickBot="1" x14ac:dyDescent="0.3">
      <c r="A182" s="147"/>
      <c r="B182" s="836" t="s">
        <v>85</v>
      </c>
      <c r="C182" s="837" t="s">
        <v>49</v>
      </c>
      <c r="D182" s="837"/>
      <c r="E182" s="840">
        <v>0</v>
      </c>
      <c r="F182" s="840">
        <v>0</v>
      </c>
      <c r="G182" s="839">
        <v>0</v>
      </c>
      <c r="H182" s="806"/>
    </row>
    <row r="183" spans="1:12" x14ac:dyDescent="0.25">
      <c r="B183" s="154" t="s">
        <v>152</v>
      </c>
      <c r="C183" s="131"/>
      <c r="D183" s="131"/>
      <c r="E183" s="153"/>
      <c r="F183" s="153"/>
      <c r="G183" s="153"/>
      <c r="H183" s="806"/>
    </row>
    <row r="184" spans="1:12" x14ac:dyDescent="0.25">
      <c r="C184" s="131"/>
      <c r="D184" s="131"/>
      <c r="E184" s="153"/>
      <c r="F184" s="153"/>
      <c r="G184" s="153"/>
      <c r="H184" s="806"/>
    </row>
    <row r="185" spans="1:12" ht="16.5" thickBot="1" x14ac:dyDescent="0.3">
      <c r="B185" s="154" t="s">
        <v>211</v>
      </c>
      <c r="C185" s="131"/>
      <c r="D185" s="131"/>
      <c r="E185" s="153"/>
      <c r="F185" s="153"/>
      <c r="G185" s="153"/>
      <c r="H185" s="806"/>
    </row>
    <row r="186" spans="1:12" x14ac:dyDescent="0.25">
      <c r="B186" s="886" t="s">
        <v>78</v>
      </c>
      <c r="C186" s="120" t="s">
        <v>2</v>
      </c>
      <c r="D186" s="892" t="s">
        <v>79</v>
      </c>
      <c r="E186" s="889" t="s">
        <v>316</v>
      </c>
      <c r="F186" s="890"/>
      <c r="G186" s="891"/>
      <c r="H186" s="427"/>
    </row>
    <row r="187" spans="1:12" x14ac:dyDescent="0.25">
      <c r="B187" s="887"/>
      <c r="C187" s="121" t="s">
        <v>3</v>
      </c>
      <c r="D187" s="893"/>
      <c r="E187" s="884" t="s">
        <v>5</v>
      </c>
      <c r="F187" s="884" t="s">
        <v>6</v>
      </c>
      <c r="G187" s="895" t="s">
        <v>278</v>
      </c>
      <c r="H187" s="428"/>
    </row>
    <row r="188" spans="1:12" ht="16.5" thickBot="1" x14ac:dyDescent="0.3">
      <c r="B188" s="888"/>
      <c r="C188" s="123" t="s">
        <v>4</v>
      </c>
      <c r="D188" s="894"/>
      <c r="E188" s="885"/>
      <c r="F188" s="885"/>
      <c r="G188" s="896"/>
      <c r="H188" s="428"/>
    </row>
    <row r="189" spans="1:12" x14ac:dyDescent="0.25">
      <c r="B189" s="124"/>
      <c r="C189" s="125"/>
      <c r="D189" s="125"/>
      <c r="E189" s="126"/>
      <c r="F189" s="126"/>
      <c r="G189" s="127"/>
      <c r="H189" s="806"/>
    </row>
    <row r="190" spans="1:12" x14ac:dyDescent="0.25">
      <c r="B190" s="128" t="s">
        <v>265</v>
      </c>
      <c r="C190" s="129" t="s">
        <v>7</v>
      </c>
      <c r="D190" s="129"/>
      <c r="E190" s="312">
        <v>1.7</v>
      </c>
      <c r="F190" s="312">
        <v>2.2999999999999998</v>
      </c>
      <c r="G190" s="313">
        <v>2.2999999999999998</v>
      </c>
      <c r="H190" s="806"/>
      <c r="J190" s="342"/>
      <c r="K190" s="342"/>
      <c r="L190" s="342"/>
    </row>
    <row r="191" spans="1:12" x14ac:dyDescent="0.25">
      <c r="B191" s="128" t="s">
        <v>266</v>
      </c>
      <c r="C191" s="129" t="s">
        <v>7</v>
      </c>
      <c r="D191" s="129"/>
      <c r="E191" s="312">
        <v>1</v>
      </c>
      <c r="F191" s="312">
        <v>1.6</v>
      </c>
      <c r="G191" s="313">
        <v>1.6</v>
      </c>
      <c r="H191" s="806"/>
      <c r="J191" s="342"/>
      <c r="K191" s="342"/>
      <c r="L191" s="342"/>
    </row>
    <row r="192" spans="1:12" x14ac:dyDescent="0.25">
      <c r="B192" s="128" t="s">
        <v>267</v>
      </c>
      <c r="C192" s="129" t="s">
        <v>7</v>
      </c>
      <c r="D192" s="129"/>
      <c r="E192" s="312">
        <v>3.9</v>
      </c>
      <c r="F192" s="312">
        <v>4.7</v>
      </c>
      <c r="G192" s="313">
        <v>4.5</v>
      </c>
      <c r="H192" s="806"/>
      <c r="J192" s="342"/>
      <c r="K192" s="342"/>
      <c r="L192" s="342"/>
    </row>
    <row r="193" spans="1:18" x14ac:dyDescent="0.25">
      <c r="B193" s="128"/>
      <c r="C193" s="129"/>
      <c r="D193" s="129"/>
      <c r="E193" s="312"/>
      <c r="F193" s="312"/>
      <c r="G193" s="313"/>
      <c r="H193" s="806"/>
      <c r="J193" s="393"/>
      <c r="K193" s="393"/>
      <c r="L193" s="393"/>
    </row>
    <row r="194" spans="1:18" x14ac:dyDescent="0.25">
      <c r="B194" s="171" t="s">
        <v>64</v>
      </c>
      <c r="C194" s="129" t="s">
        <v>7</v>
      </c>
      <c r="D194" s="129" t="s">
        <v>257</v>
      </c>
      <c r="E194" s="312">
        <v>0</v>
      </c>
      <c r="F194" s="312">
        <v>0</v>
      </c>
      <c r="G194" s="313">
        <v>0</v>
      </c>
      <c r="H194" s="806"/>
      <c r="J194" s="342"/>
      <c r="K194" s="342"/>
      <c r="L194" s="342"/>
    </row>
    <row r="195" spans="1:18" x14ac:dyDescent="0.25">
      <c r="B195" s="162" t="s">
        <v>86</v>
      </c>
      <c r="C195" s="129" t="s">
        <v>7</v>
      </c>
      <c r="D195" s="131"/>
      <c r="E195" s="312"/>
      <c r="F195" s="312"/>
      <c r="G195" s="313"/>
      <c r="H195" s="806"/>
      <c r="J195" s="161"/>
      <c r="K195" s="161"/>
      <c r="L195" s="161"/>
    </row>
    <row r="196" spans="1:18" ht="16.5" thickBot="1" x14ac:dyDescent="0.3">
      <c r="B196" s="291" t="s">
        <v>238</v>
      </c>
      <c r="C196" s="133" t="s">
        <v>8</v>
      </c>
      <c r="D196" s="133"/>
      <c r="E196" s="314">
        <v>0</v>
      </c>
      <c r="F196" s="314">
        <v>0</v>
      </c>
      <c r="G196" s="315">
        <v>0</v>
      </c>
      <c r="H196" s="806"/>
      <c r="J196" s="161"/>
      <c r="K196" s="161"/>
      <c r="L196" s="161"/>
    </row>
    <row r="197" spans="1:18" x14ac:dyDescent="0.25">
      <c r="B197" s="171" t="s">
        <v>65</v>
      </c>
      <c r="C197" s="129" t="s">
        <v>7</v>
      </c>
      <c r="D197" s="129"/>
      <c r="E197" s="312">
        <v>22</v>
      </c>
      <c r="F197" s="312">
        <v>28.5</v>
      </c>
      <c r="G197" s="313">
        <v>28</v>
      </c>
      <c r="H197" s="806"/>
      <c r="J197" s="342"/>
      <c r="K197" s="342"/>
      <c r="L197" s="342"/>
    </row>
    <row r="198" spans="1:18" ht="16.5" thickBot="1" x14ac:dyDescent="0.3">
      <c r="B198" s="162" t="s">
        <v>86</v>
      </c>
      <c r="C198" s="129" t="s">
        <v>7</v>
      </c>
      <c r="D198" s="129"/>
      <c r="E198" s="312"/>
      <c r="F198" s="312"/>
      <c r="G198" s="313"/>
      <c r="H198" s="806"/>
    </row>
    <row r="199" spans="1:18" ht="16.5" thickBot="1" x14ac:dyDescent="0.3">
      <c r="B199" s="291" t="s">
        <v>238</v>
      </c>
      <c r="C199" s="133" t="s">
        <v>9</v>
      </c>
      <c r="D199" s="133"/>
      <c r="E199" s="314">
        <v>0</v>
      </c>
      <c r="F199" s="314">
        <v>0</v>
      </c>
      <c r="G199" s="315">
        <v>0</v>
      </c>
      <c r="H199" s="806"/>
      <c r="J199" s="881" t="s">
        <v>145</v>
      </c>
      <c r="K199" s="882"/>
      <c r="L199" s="883"/>
    </row>
    <row r="200" spans="1:18" ht="16.5" thickBot="1" x14ac:dyDescent="0.3">
      <c r="B200" s="163" t="s">
        <v>36</v>
      </c>
      <c r="C200" s="129"/>
      <c r="D200" s="129"/>
      <c r="E200" s="312"/>
      <c r="F200" s="312"/>
      <c r="G200" s="313"/>
      <c r="H200" s="806"/>
      <c r="J200" s="412" t="s">
        <v>5</v>
      </c>
      <c r="K200" s="413" t="s">
        <v>6</v>
      </c>
      <c r="L200" s="400" t="s">
        <v>278</v>
      </c>
    </row>
    <row r="201" spans="1:18" x14ac:dyDescent="0.25">
      <c r="B201" s="294" t="s">
        <v>19</v>
      </c>
      <c r="C201" s="129" t="s">
        <v>7</v>
      </c>
      <c r="D201" s="129"/>
      <c r="E201" s="312">
        <v>2.6</v>
      </c>
      <c r="F201" s="312">
        <v>3.1</v>
      </c>
      <c r="G201" s="313">
        <v>3</v>
      </c>
      <c r="H201" s="806"/>
      <c r="J201" s="401">
        <v>0.04</v>
      </c>
      <c r="K201" s="402">
        <v>0.05</v>
      </c>
      <c r="L201" s="403">
        <v>0.05</v>
      </c>
    </row>
    <row r="202" spans="1:18" x14ac:dyDescent="0.25">
      <c r="B202" s="294" t="s">
        <v>20</v>
      </c>
      <c r="C202" s="129" t="s">
        <v>7</v>
      </c>
      <c r="D202" s="129" t="s">
        <v>257</v>
      </c>
      <c r="E202" s="312">
        <v>0</v>
      </c>
      <c r="F202" s="312">
        <v>0</v>
      </c>
      <c r="G202" s="313">
        <v>0</v>
      </c>
      <c r="H202" s="806"/>
      <c r="J202" s="404">
        <v>0</v>
      </c>
      <c r="K202" s="397">
        <v>0</v>
      </c>
      <c r="L202" s="405">
        <v>0</v>
      </c>
    </row>
    <row r="203" spans="1:18" x14ac:dyDescent="0.25">
      <c r="B203" s="294" t="s">
        <v>21</v>
      </c>
      <c r="C203" s="129" t="s">
        <v>7</v>
      </c>
      <c r="D203" s="129"/>
      <c r="E203" s="312">
        <v>2.8</v>
      </c>
      <c r="F203" s="312">
        <v>3.5</v>
      </c>
      <c r="G203" s="313">
        <v>3.5</v>
      </c>
      <c r="H203" s="806"/>
      <c r="J203" s="404">
        <v>0.04</v>
      </c>
      <c r="K203" s="397">
        <v>0.06</v>
      </c>
      <c r="L203" s="405">
        <v>0.06</v>
      </c>
    </row>
    <row r="204" spans="1:18" s="147" customFormat="1" x14ac:dyDescent="0.25">
      <c r="A204" s="10"/>
      <c r="B204" s="294" t="s">
        <v>18</v>
      </c>
      <c r="C204" s="129" t="s">
        <v>7</v>
      </c>
      <c r="D204" s="129"/>
      <c r="E204" s="312">
        <v>4.5999999999999996</v>
      </c>
      <c r="F204" s="312">
        <v>5.5</v>
      </c>
      <c r="G204" s="313">
        <v>5.7</v>
      </c>
      <c r="H204" s="806"/>
      <c r="I204" s="10"/>
      <c r="J204" s="404">
        <v>7.0000000000000007E-2</v>
      </c>
      <c r="K204" s="397">
        <v>0.09</v>
      </c>
      <c r="L204" s="405">
        <v>0.09</v>
      </c>
      <c r="M204" s="343"/>
      <c r="P204" s="343"/>
      <c r="Q204" s="343"/>
      <c r="R204" s="343"/>
    </row>
    <row r="205" spans="1:18" x14ac:dyDescent="0.25">
      <c r="B205" s="294" t="s">
        <v>23</v>
      </c>
      <c r="C205" s="129" t="s">
        <v>7</v>
      </c>
      <c r="D205" s="129"/>
      <c r="E205" s="312">
        <v>3</v>
      </c>
      <c r="F205" s="312">
        <v>3.7</v>
      </c>
      <c r="G205" s="313">
        <v>3.5</v>
      </c>
      <c r="H205" s="806"/>
      <c r="J205" s="404">
        <v>0.05</v>
      </c>
      <c r="K205" s="397">
        <v>0.06</v>
      </c>
      <c r="L205" s="405">
        <v>0.06</v>
      </c>
    </row>
    <row r="206" spans="1:18" x14ac:dyDescent="0.25">
      <c r="B206" s="294" t="s">
        <v>24</v>
      </c>
      <c r="C206" s="129" t="s">
        <v>7</v>
      </c>
      <c r="D206" s="129"/>
      <c r="E206" s="312">
        <v>3</v>
      </c>
      <c r="F206" s="312">
        <v>3.8</v>
      </c>
      <c r="G206" s="313">
        <v>3.4</v>
      </c>
      <c r="H206" s="806"/>
      <c r="J206" s="404">
        <v>0.05</v>
      </c>
      <c r="K206" s="397">
        <v>0.06</v>
      </c>
      <c r="L206" s="405">
        <v>0.05</v>
      </c>
    </row>
    <row r="207" spans="1:18" x14ac:dyDescent="0.25">
      <c r="B207" s="294" t="s">
        <v>25</v>
      </c>
      <c r="C207" s="129" t="s">
        <v>7</v>
      </c>
      <c r="D207" s="129"/>
      <c r="E207" s="312">
        <v>3.4</v>
      </c>
      <c r="F207" s="312">
        <v>4.3</v>
      </c>
      <c r="G207" s="313">
        <v>4.4000000000000004</v>
      </c>
      <c r="H207" s="806"/>
      <c r="J207" s="404">
        <v>0.05</v>
      </c>
      <c r="K207" s="439">
        <v>7.0000000000000007E-2</v>
      </c>
      <c r="L207" s="405">
        <v>7.0000000000000007E-2</v>
      </c>
    </row>
    <row r="208" spans="1:18" ht="16.5" thickBot="1" x14ac:dyDescent="0.3">
      <c r="B208" s="295" t="s">
        <v>22</v>
      </c>
      <c r="C208" s="133" t="s">
        <v>7</v>
      </c>
      <c r="D208" s="133"/>
      <c r="E208" s="314">
        <v>3.2</v>
      </c>
      <c r="F208" s="314">
        <v>4.0999999999999996</v>
      </c>
      <c r="G208" s="315">
        <v>3.9</v>
      </c>
      <c r="H208" s="806"/>
      <c r="J208" s="440">
        <v>0.05</v>
      </c>
      <c r="K208" s="439">
        <v>0.06</v>
      </c>
      <c r="L208" s="441">
        <v>0.06</v>
      </c>
    </row>
    <row r="209" spans="1:12" ht="16.5" thickBot="1" x14ac:dyDescent="0.3">
      <c r="B209" s="182" t="s">
        <v>134</v>
      </c>
      <c r="C209" s="164"/>
      <c r="D209" s="164"/>
      <c r="E209" s="160">
        <v>22.6</v>
      </c>
      <c r="F209" s="160">
        <v>28</v>
      </c>
      <c r="G209" s="208">
        <v>27.4</v>
      </c>
      <c r="H209" s="806"/>
      <c r="J209" s="435">
        <v>0.35</v>
      </c>
      <c r="K209" s="436">
        <v>0.45</v>
      </c>
      <c r="L209" s="437">
        <v>0.44</v>
      </c>
    </row>
    <row r="210" spans="1:12" x14ac:dyDescent="0.25">
      <c r="B210" s="124" t="s">
        <v>59</v>
      </c>
      <c r="C210" s="125" t="s">
        <v>11</v>
      </c>
      <c r="D210" s="125"/>
      <c r="E210" s="320">
        <v>35</v>
      </c>
      <c r="F210" s="320">
        <v>35</v>
      </c>
      <c r="G210" s="321">
        <v>35</v>
      </c>
      <c r="H210" s="806"/>
    </row>
    <row r="211" spans="1:12" x14ac:dyDescent="0.25">
      <c r="B211" s="128"/>
      <c r="C211" s="129" t="s">
        <v>12</v>
      </c>
      <c r="D211" s="129"/>
      <c r="E211" s="316">
        <v>35</v>
      </c>
      <c r="F211" s="316">
        <v>35</v>
      </c>
      <c r="G211" s="317">
        <v>35</v>
      </c>
      <c r="H211" s="806"/>
      <c r="J211" s="393"/>
      <c r="K211" s="393"/>
      <c r="L211" s="393"/>
    </row>
    <row r="212" spans="1:12" x14ac:dyDescent="0.25">
      <c r="B212" s="128" t="s">
        <v>60</v>
      </c>
      <c r="C212" s="129" t="s">
        <v>11</v>
      </c>
      <c r="D212" s="129"/>
      <c r="E212" s="312">
        <v>10.4</v>
      </c>
      <c r="F212" s="312">
        <v>10.4</v>
      </c>
      <c r="G212" s="313">
        <v>10.4</v>
      </c>
      <c r="H212" s="806"/>
    </row>
    <row r="213" spans="1:12" ht="16.5" thickBot="1" x14ac:dyDescent="0.3">
      <c r="B213" s="146"/>
      <c r="C213" s="133" t="s">
        <v>12</v>
      </c>
      <c r="D213" s="133"/>
      <c r="E213" s="312">
        <v>10.4</v>
      </c>
      <c r="F213" s="312">
        <v>10.4</v>
      </c>
      <c r="G213" s="313">
        <v>10.4</v>
      </c>
      <c r="H213" s="806"/>
    </row>
    <row r="214" spans="1:12" ht="16.5" thickBot="1" x14ac:dyDescent="0.3">
      <c r="A214" s="147"/>
      <c r="B214" s="836" t="s">
        <v>85</v>
      </c>
      <c r="C214" s="837" t="s">
        <v>52</v>
      </c>
      <c r="D214" s="837"/>
      <c r="E214" s="838">
        <v>0</v>
      </c>
      <c r="F214" s="838">
        <v>0</v>
      </c>
      <c r="G214" s="839">
        <v>0</v>
      </c>
      <c r="H214" s="806"/>
    </row>
    <row r="215" spans="1:12" ht="16.5" thickBot="1" x14ac:dyDescent="0.3">
      <c r="A215" s="147"/>
      <c r="B215" s="836" t="s">
        <v>135</v>
      </c>
      <c r="C215" s="837" t="s">
        <v>52</v>
      </c>
      <c r="D215" s="837"/>
      <c r="E215" s="838">
        <v>0</v>
      </c>
      <c r="F215" s="838">
        <v>0</v>
      </c>
      <c r="G215" s="839">
        <v>0</v>
      </c>
      <c r="H215" s="806"/>
    </row>
    <row r="216" spans="1:12" x14ac:dyDescent="0.25">
      <c r="B216" s="154" t="s">
        <v>161</v>
      </c>
      <c r="C216" s="131"/>
      <c r="D216" s="131"/>
      <c r="E216" s="153"/>
      <c r="F216" s="153"/>
      <c r="G216" s="153"/>
      <c r="H216" s="806"/>
    </row>
    <row r="217" spans="1:12" x14ac:dyDescent="0.25">
      <c r="C217" s="131"/>
      <c r="D217" s="131"/>
      <c r="E217" s="153"/>
      <c r="F217" s="153"/>
      <c r="G217" s="153"/>
      <c r="H217" s="806"/>
    </row>
    <row r="218" spans="1:12" ht="16.5" thickBot="1" x14ac:dyDescent="0.3">
      <c r="B218" s="154" t="s">
        <v>210</v>
      </c>
      <c r="C218" s="131"/>
      <c r="D218" s="131"/>
      <c r="E218" s="153"/>
      <c r="F218" s="153"/>
      <c r="G218" s="153"/>
      <c r="H218" s="806"/>
    </row>
    <row r="219" spans="1:12" x14ac:dyDescent="0.25">
      <c r="B219" s="886" t="s">
        <v>78</v>
      </c>
      <c r="C219" s="120" t="s">
        <v>2</v>
      </c>
      <c r="D219" s="892" t="s">
        <v>79</v>
      </c>
      <c r="E219" s="889" t="s">
        <v>316</v>
      </c>
      <c r="F219" s="890"/>
      <c r="G219" s="891"/>
      <c r="H219" s="427"/>
    </row>
    <row r="220" spans="1:12" x14ac:dyDescent="0.25">
      <c r="B220" s="887"/>
      <c r="C220" s="121" t="s">
        <v>3</v>
      </c>
      <c r="D220" s="893"/>
      <c r="E220" s="884" t="s">
        <v>5</v>
      </c>
      <c r="F220" s="884" t="s">
        <v>6</v>
      </c>
      <c r="G220" s="895" t="s">
        <v>278</v>
      </c>
      <c r="H220" s="428"/>
    </row>
    <row r="221" spans="1:12" ht="16.5" thickBot="1" x14ac:dyDescent="0.3">
      <c r="B221" s="888"/>
      <c r="C221" s="123" t="s">
        <v>4</v>
      </c>
      <c r="D221" s="894"/>
      <c r="E221" s="885"/>
      <c r="F221" s="885"/>
      <c r="G221" s="896"/>
      <c r="H221" s="428"/>
    </row>
    <row r="222" spans="1:12" x14ac:dyDescent="0.25">
      <c r="B222" s="124"/>
      <c r="C222" s="125"/>
      <c r="D222" s="125"/>
      <c r="E222" s="126"/>
      <c r="F222" s="126"/>
      <c r="G222" s="127"/>
      <c r="H222" s="806"/>
    </row>
    <row r="223" spans="1:12" x14ac:dyDescent="0.25">
      <c r="B223" s="128" t="s">
        <v>268</v>
      </c>
      <c r="C223" s="129" t="s">
        <v>7</v>
      </c>
      <c r="D223" s="129" t="s">
        <v>257</v>
      </c>
      <c r="E223" s="312">
        <v>0</v>
      </c>
      <c r="F223" s="312">
        <v>0</v>
      </c>
      <c r="G223" s="313">
        <v>0</v>
      </c>
      <c r="H223" s="806"/>
      <c r="J223" s="130"/>
      <c r="K223" s="130"/>
      <c r="L223" s="130"/>
    </row>
    <row r="224" spans="1:12" x14ac:dyDescent="0.25">
      <c r="B224" s="128" t="s">
        <v>265</v>
      </c>
      <c r="C224" s="129" t="s">
        <v>7</v>
      </c>
      <c r="D224" s="129" t="s">
        <v>256</v>
      </c>
      <c r="E224" s="312">
        <v>2</v>
      </c>
      <c r="F224" s="312">
        <v>2.5</v>
      </c>
      <c r="G224" s="313">
        <v>2.5</v>
      </c>
      <c r="H224" s="806"/>
      <c r="J224" s="130"/>
      <c r="K224" s="130"/>
      <c r="L224" s="130"/>
    </row>
    <row r="225" spans="1:18" x14ac:dyDescent="0.25">
      <c r="B225" s="128"/>
      <c r="C225" s="129"/>
      <c r="D225" s="129"/>
      <c r="E225" s="312"/>
      <c r="F225" s="312"/>
      <c r="G225" s="313"/>
      <c r="H225" s="806"/>
      <c r="J225" s="393"/>
      <c r="K225" s="393"/>
      <c r="L225" s="393"/>
    </row>
    <row r="226" spans="1:18" x14ac:dyDescent="0.25">
      <c r="B226" s="128" t="s">
        <v>64</v>
      </c>
      <c r="C226" s="158" t="s">
        <v>7</v>
      </c>
      <c r="D226" s="129" t="s">
        <v>224</v>
      </c>
      <c r="E226" s="312">
        <v>0</v>
      </c>
      <c r="F226" s="312">
        <v>0</v>
      </c>
      <c r="G226" s="313">
        <v>0</v>
      </c>
      <c r="H226" s="806"/>
      <c r="I226" s="118"/>
      <c r="J226" s="130"/>
      <c r="K226" s="130"/>
      <c r="L226" s="130"/>
    </row>
    <row r="227" spans="1:18" ht="16.5" thickBot="1" x14ac:dyDescent="0.3">
      <c r="B227" s="291" t="s">
        <v>238</v>
      </c>
      <c r="C227" s="133" t="s">
        <v>8</v>
      </c>
      <c r="D227" s="133"/>
      <c r="E227" s="314">
        <v>0</v>
      </c>
      <c r="F227" s="314">
        <v>0</v>
      </c>
      <c r="G227" s="315">
        <v>0</v>
      </c>
      <c r="H227" s="806"/>
      <c r="I227" s="118"/>
    </row>
    <row r="228" spans="1:18" ht="16.5" thickBot="1" x14ac:dyDescent="0.3">
      <c r="B228" s="128" t="s">
        <v>65</v>
      </c>
      <c r="C228" s="138" t="s">
        <v>7</v>
      </c>
      <c r="D228" s="129"/>
      <c r="E228" s="312">
        <v>7</v>
      </c>
      <c r="F228" s="312">
        <v>8.6</v>
      </c>
      <c r="G228" s="313">
        <v>8.6</v>
      </c>
      <c r="H228" s="806"/>
      <c r="J228" s="130"/>
      <c r="K228" s="130"/>
      <c r="L228" s="130"/>
    </row>
    <row r="229" spans="1:18" ht="16.5" thickBot="1" x14ac:dyDescent="0.3">
      <c r="B229" s="291" t="s">
        <v>238</v>
      </c>
      <c r="C229" s="133" t="s">
        <v>9</v>
      </c>
      <c r="D229" s="133"/>
      <c r="E229" s="314">
        <v>0</v>
      </c>
      <c r="F229" s="314">
        <v>0</v>
      </c>
      <c r="G229" s="315">
        <v>0</v>
      </c>
      <c r="H229" s="806"/>
      <c r="J229" s="881" t="s">
        <v>145</v>
      </c>
      <c r="K229" s="882"/>
      <c r="L229" s="883"/>
    </row>
    <row r="230" spans="1:18" ht="16.5" thickBot="1" x14ac:dyDescent="0.3">
      <c r="B230" s="163" t="s">
        <v>36</v>
      </c>
      <c r="C230" s="129"/>
      <c r="D230" s="129"/>
      <c r="E230" s="312"/>
      <c r="F230" s="312"/>
      <c r="G230" s="313"/>
      <c r="H230" s="806"/>
      <c r="J230" s="412" t="s">
        <v>5</v>
      </c>
      <c r="K230" s="413" t="s">
        <v>6</v>
      </c>
      <c r="L230" s="400" t="s">
        <v>278</v>
      </c>
    </row>
    <row r="231" spans="1:18" x14ac:dyDescent="0.25">
      <c r="B231" s="294" t="s">
        <v>19</v>
      </c>
      <c r="C231" s="129" t="s">
        <v>7</v>
      </c>
      <c r="D231" s="129"/>
      <c r="E231" s="312">
        <v>1.2</v>
      </c>
      <c r="F231" s="312">
        <v>1.4</v>
      </c>
      <c r="G231" s="313">
        <v>1.6</v>
      </c>
      <c r="H231" s="806"/>
      <c r="J231" s="401">
        <v>0.02</v>
      </c>
      <c r="K231" s="402">
        <v>0.02</v>
      </c>
      <c r="L231" s="403">
        <v>0.03</v>
      </c>
    </row>
    <row r="232" spans="1:18" x14ac:dyDescent="0.25">
      <c r="B232" s="294" t="s">
        <v>20</v>
      </c>
      <c r="C232" s="129" t="s">
        <v>7</v>
      </c>
      <c r="D232" s="129"/>
      <c r="E232" s="312">
        <v>4.4000000000000004</v>
      </c>
      <c r="F232" s="312">
        <v>5.4</v>
      </c>
      <c r="G232" s="313">
        <v>5.3</v>
      </c>
      <c r="J232" s="404">
        <v>7.0000000000000007E-2</v>
      </c>
      <c r="K232" s="397">
        <v>0.09</v>
      </c>
      <c r="L232" s="405">
        <v>0.08</v>
      </c>
    </row>
    <row r="233" spans="1:18" x14ac:dyDescent="0.25">
      <c r="B233" s="294" t="s">
        <v>21</v>
      </c>
      <c r="C233" s="129" t="s">
        <v>7</v>
      </c>
      <c r="D233" s="129"/>
      <c r="E233" s="312">
        <v>1.2</v>
      </c>
      <c r="F233" s="312">
        <v>1.6</v>
      </c>
      <c r="G233" s="313">
        <v>1.9</v>
      </c>
      <c r="H233" s="806"/>
      <c r="J233" s="404">
        <v>0.02</v>
      </c>
      <c r="K233" s="397">
        <v>0.03</v>
      </c>
      <c r="L233" s="405">
        <v>0.03</v>
      </c>
    </row>
    <row r="234" spans="1:18" x14ac:dyDescent="0.25">
      <c r="B234" s="294" t="s">
        <v>159</v>
      </c>
      <c r="C234" s="129" t="s">
        <v>7</v>
      </c>
      <c r="D234" s="129"/>
      <c r="E234" s="312">
        <v>0</v>
      </c>
      <c r="F234" s="312">
        <v>0</v>
      </c>
      <c r="G234" s="313">
        <v>0</v>
      </c>
      <c r="H234" s="806"/>
      <c r="J234" s="404">
        <v>0</v>
      </c>
      <c r="K234" s="397">
        <v>0</v>
      </c>
      <c r="L234" s="405">
        <v>0</v>
      </c>
    </row>
    <row r="235" spans="1:18" ht="16.5" thickBot="1" x14ac:dyDescent="0.3">
      <c r="B235" s="295" t="s">
        <v>174</v>
      </c>
      <c r="C235" s="133" t="s">
        <v>7</v>
      </c>
      <c r="D235" s="133" t="s">
        <v>224</v>
      </c>
      <c r="E235" s="312">
        <v>0</v>
      </c>
      <c r="F235" s="312">
        <v>0</v>
      </c>
      <c r="G235" s="313">
        <v>0</v>
      </c>
      <c r="H235" s="806"/>
      <c r="J235" s="406">
        <v>0</v>
      </c>
      <c r="K235" s="407">
        <v>0</v>
      </c>
      <c r="L235" s="408">
        <v>0</v>
      </c>
    </row>
    <row r="236" spans="1:18" s="147" customFormat="1" ht="16.5" thickBot="1" x14ac:dyDescent="0.3">
      <c r="A236" s="10"/>
      <c r="B236" s="182" t="s">
        <v>134</v>
      </c>
      <c r="C236" s="172"/>
      <c r="D236" s="164"/>
      <c r="E236" s="160">
        <v>6.8</v>
      </c>
      <c r="F236" s="160">
        <v>8.4</v>
      </c>
      <c r="G236" s="208">
        <v>8.8000000000000007</v>
      </c>
      <c r="H236" s="806"/>
      <c r="I236" s="10"/>
      <c r="J236" s="409">
        <v>0.11</v>
      </c>
      <c r="K236" s="410">
        <v>0.14000000000000001</v>
      </c>
      <c r="L236" s="411">
        <v>0.14000000000000001</v>
      </c>
      <c r="M236" s="343"/>
      <c r="P236" s="343"/>
      <c r="Q236" s="343"/>
      <c r="R236" s="343"/>
    </row>
    <row r="237" spans="1:18" x14ac:dyDescent="0.25">
      <c r="B237" s="124" t="s">
        <v>59</v>
      </c>
      <c r="C237" s="125" t="s">
        <v>11</v>
      </c>
      <c r="D237" s="125"/>
      <c r="E237" s="320">
        <v>36</v>
      </c>
      <c r="F237" s="320">
        <v>36</v>
      </c>
      <c r="G237" s="321">
        <v>36</v>
      </c>
      <c r="H237" s="806"/>
      <c r="J237" s="342"/>
      <c r="K237" s="342"/>
      <c r="L237" s="342"/>
    </row>
    <row r="238" spans="1:18" x14ac:dyDescent="0.25">
      <c r="B238" s="128"/>
      <c r="C238" s="129" t="s">
        <v>12</v>
      </c>
      <c r="D238" s="129"/>
      <c r="E238" s="455">
        <v>36</v>
      </c>
      <c r="F238" s="455">
        <v>36</v>
      </c>
      <c r="G238" s="456">
        <v>36</v>
      </c>
      <c r="H238" s="806"/>
      <c r="J238" s="393"/>
      <c r="K238" s="393"/>
      <c r="L238" s="393"/>
    </row>
    <row r="239" spans="1:18" x14ac:dyDescent="0.25">
      <c r="B239" s="128" t="s">
        <v>60</v>
      </c>
      <c r="C239" s="129" t="s">
        <v>11</v>
      </c>
      <c r="D239" s="129"/>
      <c r="E239" s="312">
        <v>10.4</v>
      </c>
      <c r="F239" s="312">
        <v>10.4</v>
      </c>
      <c r="G239" s="313">
        <v>10.4</v>
      </c>
      <c r="H239" s="806"/>
    </row>
    <row r="240" spans="1:18" ht="16.5" thickBot="1" x14ac:dyDescent="0.3">
      <c r="B240" s="146"/>
      <c r="C240" s="133" t="s">
        <v>12</v>
      </c>
      <c r="D240" s="133"/>
      <c r="E240" s="455">
        <v>10.4</v>
      </c>
      <c r="F240" s="455">
        <v>10.4</v>
      </c>
      <c r="G240" s="456">
        <v>10.4</v>
      </c>
      <c r="H240" s="806"/>
    </row>
    <row r="241" spans="1:12" ht="16.5" thickBot="1" x14ac:dyDescent="0.3">
      <c r="A241" s="147"/>
      <c r="B241" s="841" t="s">
        <v>85</v>
      </c>
      <c r="C241" s="842" t="s">
        <v>52</v>
      </c>
      <c r="D241" s="842"/>
      <c r="E241" s="843">
        <v>0</v>
      </c>
      <c r="F241" s="843">
        <v>0</v>
      </c>
      <c r="G241" s="844">
        <v>0</v>
      </c>
      <c r="H241" s="806"/>
    </row>
    <row r="242" spans="1:12" ht="16.5" thickBot="1" x14ac:dyDescent="0.3">
      <c r="A242" s="147"/>
      <c r="B242" s="836" t="s">
        <v>135</v>
      </c>
      <c r="C242" s="837" t="s">
        <v>52</v>
      </c>
      <c r="D242" s="837"/>
      <c r="E242" s="838">
        <v>0</v>
      </c>
      <c r="F242" s="838">
        <v>0</v>
      </c>
      <c r="G242" s="839">
        <v>0</v>
      </c>
      <c r="H242" s="806"/>
    </row>
    <row r="243" spans="1:12" x14ac:dyDescent="0.25">
      <c r="B243" s="154" t="s">
        <v>152</v>
      </c>
      <c r="C243" s="131"/>
      <c r="D243" s="131"/>
      <c r="E243" s="173"/>
      <c r="F243" s="173"/>
      <c r="G243" s="173"/>
      <c r="H243" s="806"/>
    </row>
    <row r="244" spans="1:12" x14ac:dyDescent="0.25">
      <c r="C244" s="131"/>
      <c r="D244" s="131"/>
      <c r="E244" s="153"/>
      <c r="F244" s="153"/>
      <c r="G244" s="153"/>
      <c r="H244" s="806"/>
    </row>
    <row r="245" spans="1:12" ht="16.5" thickBot="1" x14ac:dyDescent="0.3">
      <c r="B245" s="154" t="s">
        <v>212</v>
      </c>
      <c r="C245" s="131"/>
      <c r="D245" s="131"/>
      <c r="E245" s="153"/>
      <c r="F245" s="153"/>
      <c r="G245" s="153"/>
      <c r="H245" s="806"/>
    </row>
    <row r="246" spans="1:12" x14ac:dyDescent="0.25">
      <c r="B246" s="886" t="s">
        <v>78</v>
      </c>
      <c r="C246" s="120" t="s">
        <v>2</v>
      </c>
      <c r="D246" s="892" t="s">
        <v>79</v>
      </c>
      <c r="E246" s="889" t="s">
        <v>316</v>
      </c>
      <c r="F246" s="890"/>
      <c r="G246" s="891"/>
      <c r="H246" s="427"/>
    </row>
    <row r="247" spans="1:12" x14ac:dyDescent="0.25">
      <c r="B247" s="887"/>
      <c r="C247" s="121" t="s">
        <v>3</v>
      </c>
      <c r="D247" s="893"/>
      <c r="E247" s="884" t="s">
        <v>5</v>
      </c>
      <c r="F247" s="884" t="s">
        <v>6</v>
      </c>
      <c r="G247" s="895" t="s">
        <v>278</v>
      </c>
      <c r="H247" s="428"/>
    </row>
    <row r="248" spans="1:12" ht="16.5" thickBot="1" x14ac:dyDescent="0.3">
      <c r="B248" s="888"/>
      <c r="C248" s="123" t="s">
        <v>4</v>
      </c>
      <c r="D248" s="894"/>
      <c r="E248" s="885"/>
      <c r="F248" s="885"/>
      <c r="G248" s="896"/>
      <c r="H248" s="428"/>
    </row>
    <row r="249" spans="1:12" x14ac:dyDescent="0.25">
      <c r="B249" s="124"/>
      <c r="C249" s="125"/>
      <c r="D249" s="125"/>
      <c r="E249" s="96"/>
      <c r="F249" s="96"/>
      <c r="G249" s="97"/>
      <c r="H249" s="806"/>
    </row>
    <row r="250" spans="1:12" x14ac:dyDescent="0.25">
      <c r="B250" s="128" t="s">
        <v>232</v>
      </c>
      <c r="C250" s="158" t="s">
        <v>7</v>
      </c>
      <c r="D250" s="129"/>
      <c r="E250" s="312">
        <v>14.8</v>
      </c>
      <c r="F250" s="312">
        <v>16</v>
      </c>
      <c r="G250" s="313">
        <v>18</v>
      </c>
      <c r="H250" s="806"/>
      <c r="J250" s="393"/>
      <c r="K250" s="393"/>
      <c r="L250" s="393"/>
    </row>
    <row r="251" spans="1:12" ht="16.5" thickBot="1" x14ac:dyDescent="0.3">
      <c r="B251" s="291" t="s">
        <v>238</v>
      </c>
      <c r="C251" s="133" t="s">
        <v>8</v>
      </c>
      <c r="D251" s="133"/>
      <c r="E251" s="314">
        <v>0</v>
      </c>
      <c r="F251" s="314">
        <v>0</v>
      </c>
      <c r="G251" s="315">
        <v>0</v>
      </c>
      <c r="H251" s="806"/>
    </row>
    <row r="252" spans="1:12" ht="16.5" thickBot="1" x14ac:dyDescent="0.3">
      <c r="B252" s="128" t="s">
        <v>65</v>
      </c>
      <c r="C252" s="138" t="s">
        <v>7</v>
      </c>
      <c r="D252" s="129" t="s">
        <v>243</v>
      </c>
      <c r="E252" s="312">
        <v>0</v>
      </c>
      <c r="F252" s="312">
        <v>0</v>
      </c>
      <c r="G252" s="313">
        <v>0</v>
      </c>
      <c r="H252" s="806"/>
    </row>
    <row r="253" spans="1:12" ht="16.5" thickBot="1" x14ac:dyDescent="0.3">
      <c r="B253" s="291" t="s">
        <v>238</v>
      </c>
      <c r="C253" s="133" t="s">
        <v>9</v>
      </c>
      <c r="D253" s="133"/>
      <c r="E253" s="314">
        <v>0</v>
      </c>
      <c r="F253" s="314">
        <v>0</v>
      </c>
      <c r="G253" s="315">
        <v>0</v>
      </c>
      <c r="H253" s="806"/>
      <c r="J253" s="881" t="s">
        <v>145</v>
      </c>
      <c r="K253" s="882"/>
      <c r="L253" s="883"/>
    </row>
    <row r="254" spans="1:12" ht="16.5" thickBot="1" x14ac:dyDescent="0.3">
      <c r="B254" s="163" t="s">
        <v>36</v>
      </c>
      <c r="C254" s="129"/>
      <c r="D254" s="129"/>
      <c r="E254" s="96"/>
      <c r="F254" s="96"/>
      <c r="G254" s="97"/>
      <c r="H254" s="806"/>
      <c r="J254" s="412" t="s">
        <v>5</v>
      </c>
      <c r="K254" s="413" t="s">
        <v>6</v>
      </c>
      <c r="L254" s="400" t="s">
        <v>278</v>
      </c>
    </row>
    <row r="255" spans="1:12" x14ac:dyDescent="0.25">
      <c r="B255" s="294" t="s">
        <v>20</v>
      </c>
      <c r="C255" s="129" t="s">
        <v>7</v>
      </c>
      <c r="D255" s="129"/>
      <c r="E255" s="312">
        <v>2.2000000000000002</v>
      </c>
      <c r="F255" s="312">
        <v>2.6</v>
      </c>
      <c r="G255" s="313">
        <v>2.8</v>
      </c>
      <c r="H255" s="806"/>
      <c r="J255" s="404">
        <v>0.03</v>
      </c>
      <c r="K255" s="397">
        <v>0.04</v>
      </c>
      <c r="L255" s="405">
        <v>0.04</v>
      </c>
    </row>
    <row r="256" spans="1:12" x14ac:dyDescent="0.25">
      <c r="B256" s="294" t="s">
        <v>223</v>
      </c>
      <c r="C256" s="129" t="s">
        <v>7</v>
      </c>
      <c r="D256" s="129"/>
      <c r="E256" s="312">
        <v>0.6</v>
      </c>
      <c r="F256" s="312">
        <v>0.8</v>
      </c>
      <c r="G256" s="313">
        <v>0.8</v>
      </c>
      <c r="H256" s="806"/>
      <c r="J256" s="404">
        <v>0.01</v>
      </c>
      <c r="K256" s="397">
        <v>0.01</v>
      </c>
      <c r="L256" s="405">
        <v>0.01</v>
      </c>
    </row>
    <row r="257" spans="1:18" x14ac:dyDescent="0.25">
      <c r="B257" s="294" t="s">
        <v>222</v>
      </c>
      <c r="C257" s="129" t="s">
        <v>7</v>
      </c>
      <c r="D257" s="129"/>
      <c r="E257" s="312">
        <v>0.2</v>
      </c>
      <c r="F257" s="312">
        <v>0.2</v>
      </c>
      <c r="G257" s="313">
        <v>0.2</v>
      </c>
      <c r="H257" s="806"/>
      <c r="J257" s="404">
        <v>0</v>
      </c>
      <c r="K257" s="397">
        <v>0</v>
      </c>
      <c r="L257" s="405">
        <v>0</v>
      </c>
    </row>
    <row r="258" spans="1:18" x14ac:dyDescent="0.25">
      <c r="B258" s="294" t="s">
        <v>24</v>
      </c>
      <c r="C258" s="129" t="s">
        <v>7</v>
      </c>
      <c r="D258" s="129"/>
      <c r="E258" s="312">
        <v>5</v>
      </c>
      <c r="F258" s="312">
        <v>5.2</v>
      </c>
      <c r="G258" s="313">
        <v>5.8</v>
      </c>
      <c r="H258" s="806"/>
      <c r="J258" s="404">
        <v>0.08</v>
      </c>
      <c r="K258" s="397">
        <v>0.08</v>
      </c>
      <c r="L258" s="405">
        <v>0.09</v>
      </c>
    </row>
    <row r="259" spans="1:18" ht="16.5" thickBot="1" x14ac:dyDescent="0.3">
      <c r="B259" s="845" t="s">
        <v>30</v>
      </c>
      <c r="C259" s="174"/>
      <c r="D259" s="133"/>
      <c r="E259" s="312">
        <v>6.8</v>
      </c>
      <c r="F259" s="312">
        <v>7.8</v>
      </c>
      <c r="G259" s="313">
        <v>9.1</v>
      </c>
      <c r="H259" s="806"/>
      <c r="J259" s="406">
        <v>0.11</v>
      </c>
      <c r="K259" s="407">
        <v>0.12</v>
      </c>
      <c r="L259" s="408">
        <v>0.14000000000000001</v>
      </c>
    </row>
    <row r="260" spans="1:18" ht="16.5" thickBot="1" x14ac:dyDescent="0.3">
      <c r="B260" s="182" t="s">
        <v>134</v>
      </c>
      <c r="C260" s="172"/>
      <c r="D260" s="164"/>
      <c r="E260" s="160">
        <v>14.8</v>
      </c>
      <c r="F260" s="160">
        <v>16.600000000000001</v>
      </c>
      <c r="G260" s="208">
        <v>18.7</v>
      </c>
      <c r="H260" s="806"/>
      <c r="J260" s="435">
        <v>0.23</v>
      </c>
      <c r="K260" s="436">
        <v>0.25</v>
      </c>
      <c r="L260" s="437">
        <v>0.28000000000000003</v>
      </c>
    </row>
    <row r="261" spans="1:18" x14ac:dyDescent="0.25">
      <c r="B261" s="124" t="s">
        <v>59</v>
      </c>
      <c r="C261" s="125" t="s">
        <v>11</v>
      </c>
      <c r="D261" s="125"/>
      <c r="E261" s="312">
        <v>36</v>
      </c>
      <c r="F261" s="312">
        <v>36</v>
      </c>
      <c r="G261" s="313">
        <v>36</v>
      </c>
      <c r="H261" s="806"/>
    </row>
    <row r="262" spans="1:18" x14ac:dyDescent="0.25">
      <c r="B262" s="128"/>
      <c r="C262" s="129" t="s">
        <v>12</v>
      </c>
      <c r="D262" s="129"/>
      <c r="E262" s="312">
        <v>36</v>
      </c>
      <c r="F262" s="312">
        <v>36</v>
      </c>
      <c r="G262" s="313">
        <v>36</v>
      </c>
      <c r="H262" s="806"/>
    </row>
    <row r="263" spans="1:18" s="147" customFormat="1" x14ac:dyDescent="0.25">
      <c r="A263" s="10"/>
      <c r="B263" s="128" t="s">
        <v>60</v>
      </c>
      <c r="C263" s="129" t="s">
        <v>11</v>
      </c>
      <c r="D263" s="129"/>
      <c r="E263" s="316">
        <v>10.4</v>
      </c>
      <c r="F263" s="316">
        <v>10.4</v>
      </c>
      <c r="G263" s="317">
        <v>10.4</v>
      </c>
      <c r="H263" s="346"/>
      <c r="I263" s="346"/>
      <c r="J263" s="346"/>
      <c r="K263" s="11"/>
      <c r="L263" s="11"/>
      <c r="M263" s="343"/>
      <c r="P263" s="343"/>
      <c r="Q263" s="343"/>
      <c r="R263" s="343"/>
    </row>
    <row r="264" spans="1:18" ht="16.5" thickBot="1" x14ac:dyDescent="0.3">
      <c r="B264" s="146"/>
      <c r="C264" s="133" t="s">
        <v>12</v>
      </c>
      <c r="D264" s="133"/>
      <c r="E264" s="455">
        <v>10.4</v>
      </c>
      <c r="F264" s="455">
        <v>10.4</v>
      </c>
      <c r="G264" s="456">
        <v>10.4</v>
      </c>
      <c r="H264" s="346"/>
      <c r="I264" s="346"/>
      <c r="J264" s="346"/>
    </row>
    <row r="265" spans="1:18" ht="16.5" thickBot="1" x14ac:dyDescent="0.3">
      <c r="A265" s="175"/>
      <c r="B265" s="836" t="s">
        <v>85</v>
      </c>
      <c r="C265" s="837" t="s">
        <v>52</v>
      </c>
      <c r="D265" s="837"/>
      <c r="E265" s="840">
        <v>0</v>
      </c>
      <c r="F265" s="840">
        <v>0</v>
      </c>
      <c r="G265" s="839">
        <v>0</v>
      </c>
      <c r="H265" s="346"/>
      <c r="I265" s="346"/>
      <c r="J265" s="346"/>
    </row>
    <row r="266" spans="1:18" ht="16.5" thickBot="1" x14ac:dyDescent="0.3">
      <c r="A266" s="176"/>
      <c r="B266" s="154" t="s">
        <v>152</v>
      </c>
      <c r="C266" s="176"/>
      <c r="D266" s="176"/>
      <c r="E266" s="177"/>
      <c r="F266" s="177"/>
      <c r="G266" s="177"/>
      <c r="H266" s="346"/>
      <c r="I266" s="346"/>
      <c r="J266" s="346"/>
    </row>
    <row r="267" spans="1:18" x14ac:dyDescent="0.25">
      <c r="C267" s="131"/>
      <c r="D267" s="131"/>
      <c r="E267" s="153"/>
      <c r="F267" s="153"/>
      <c r="G267" s="153"/>
      <c r="H267" s="806"/>
      <c r="I267" s="131"/>
    </row>
    <row r="268" spans="1:18" ht="16.5" thickBot="1" x14ac:dyDescent="0.3">
      <c r="B268" s="154" t="s">
        <v>213</v>
      </c>
      <c r="C268" s="131"/>
      <c r="D268" s="131"/>
      <c r="E268" s="153"/>
      <c r="F268" s="153"/>
      <c r="G268" s="153"/>
      <c r="H268" s="806"/>
    </row>
    <row r="269" spans="1:18" x14ac:dyDescent="0.25">
      <c r="B269" s="886" t="s">
        <v>78</v>
      </c>
      <c r="C269" s="120" t="s">
        <v>2</v>
      </c>
      <c r="D269" s="892" t="s">
        <v>79</v>
      </c>
      <c r="E269" s="889" t="s">
        <v>316</v>
      </c>
      <c r="F269" s="890"/>
      <c r="G269" s="891"/>
      <c r="H269" s="806"/>
    </row>
    <row r="270" spans="1:18" x14ac:dyDescent="0.25">
      <c r="B270" s="887"/>
      <c r="C270" s="121" t="s">
        <v>3</v>
      </c>
      <c r="D270" s="893"/>
      <c r="E270" s="884" t="s">
        <v>5</v>
      </c>
      <c r="F270" s="884" t="s">
        <v>6</v>
      </c>
      <c r="G270" s="895" t="s">
        <v>278</v>
      </c>
      <c r="H270" s="806"/>
    </row>
    <row r="271" spans="1:18" ht="16.5" thickBot="1" x14ac:dyDescent="0.3">
      <c r="B271" s="888"/>
      <c r="C271" s="123" t="s">
        <v>4</v>
      </c>
      <c r="D271" s="894"/>
      <c r="E271" s="885"/>
      <c r="F271" s="885"/>
      <c r="G271" s="896"/>
      <c r="H271" s="806"/>
    </row>
    <row r="272" spans="1:18" x14ac:dyDescent="0.25">
      <c r="B272" s="124"/>
      <c r="C272" s="125"/>
      <c r="D272" s="125"/>
      <c r="E272" s="126"/>
      <c r="F272" s="126"/>
      <c r="G272" s="127"/>
      <c r="H272" s="806"/>
    </row>
    <row r="273" spans="1:18" ht="16.5" thickBot="1" x14ac:dyDescent="0.3">
      <c r="B273" s="128" t="s">
        <v>56</v>
      </c>
      <c r="C273" s="129" t="s">
        <v>7</v>
      </c>
      <c r="D273" s="129"/>
      <c r="E273" s="312">
        <v>3.1</v>
      </c>
      <c r="F273" s="312">
        <v>5.4</v>
      </c>
      <c r="G273" s="313">
        <v>4.4000000000000004</v>
      </c>
      <c r="H273" s="806"/>
      <c r="J273" s="393"/>
      <c r="K273" s="393"/>
      <c r="L273" s="393"/>
    </row>
    <row r="274" spans="1:18" ht="16.5" thickBot="1" x14ac:dyDescent="0.3">
      <c r="B274" s="291" t="s">
        <v>238</v>
      </c>
      <c r="C274" s="133" t="s">
        <v>8</v>
      </c>
      <c r="D274" s="133"/>
      <c r="E274" s="314">
        <v>0</v>
      </c>
      <c r="F274" s="314">
        <v>0</v>
      </c>
      <c r="G274" s="315">
        <v>0</v>
      </c>
      <c r="H274" s="806"/>
      <c r="J274" s="881" t="s">
        <v>145</v>
      </c>
      <c r="K274" s="882"/>
      <c r="L274" s="883"/>
    </row>
    <row r="275" spans="1:18" ht="16.5" thickBot="1" x14ac:dyDescent="0.3">
      <c r="B275" s="163" t="s">
        <v>36</v>
      </c>
      <c r="C275" s="129"/>
      <c r="D275" s="129"/>
      <c r="E275" s="312"/>
      <c r="F275" s="312"/>
      <c r="G275" s="313"/>
      <c r="H275" s="806"/>
      <c r="J275" s="412" t="s">
        <v>5</v>
      </c>
      <c r="K275" s="413" t="s">
        <v>6</v>
      </c>
      <c r="L275" s="400" t="s">
        <v>278</v>
      </c>
    </row>
    <row r="276" spans="1:18" x14ac:dyDescent="0.25">
      <c r="B276" s="294" t="s">
        <v>20</v>
      </c>
      <c r="C276" s="129" t="s">
        <v>7</v>
      </c>
      <c r="D276" s="129"/>
      <c r="E276" s="312">
        <v>2.2000000000000002</v>
      </c>
      <c r="F276" s="312">
        <v>3.6</v>
      </c>
      <c r="G276" s="313">
        <v>3.2</v>
      </c>
      <c r="H276" s="806"/>
      <c r="J276" s="401">
        <v>0.03</v>
      </c>
      <c r="K276" s="402">
        <v>0.06</v>
      </c>
      <c r="L276" s="403">
        <v>0.05</v>
      </c>
    </row>
    <row r="277" spans="1:18" x14ac:dyDescent="0.25">
      <c r="B277" s="294" t="s">
        <v>21</v>
      </c>
      <c r="C277" s="129" t="s">
        <v>7</v>
      </c>
      <c r="D277" s="129"/>
      <c r="E277" s="312">
        <v>0.4</v>
      </c>
      <c r="F277" s="312">
        <v>0.2</v>
      </c>
      <c r="G277" s="313">
        <v>0.2</v>
      </c>
      <c r="H277" s="806"/>
      <c r="J277" s="404">
        <v>0.01</v>
      </c>
      <c r="K277" s="397">
        <v>0</v>
      </c>
      <c r="L277" s="405">
        <v>0</v>
      </c>
    </row>
    <row r="278" spans="1:18" ht="16.5" thickBot="1" x14ac:dyDescent="0.3">
      <c r="B278" s="295" t="s">
        <v>18</v>
      </c>
      <c r="C278" s="133" t="s">
        <v>7</v>
      </c>
      <c r="D278" s="133"/>
      <c r="E278" s="314">
        <v>0.9</v>
      </c>
      <c r="F278" s="314">
        <v>1.6</v>
      </c>
      <c r="G278" s="315">
        <v>1</v>
      </c>
      <c r="H278" s="806"/>
      <c r="J278" s="406">
        <v>0.01</v>
      </c>
      <c r="K278" s="407">
        <v>0.02</v>
      </c>
      <c r="L278" s="408">
        <v>0.02</v>
      </c>
    </row>
    <row r="279" spans="1:18" ht="16.5" thickBot="1" x14ac:dyDescent="0.3">
      <c r="B279" s="182" t="s">
        <v>134</v>
      </c>
      <c r="C279" s="164"/>
      <c r="D279" s="164"/>
      <c r="E279" s="160">
        <v>3.5</v>
      </c>
      <c r="F279" s="160">
        <v>5.4</v>
      </c>
      <c r="G279" s="208">
        <v>4.4000000000000004</v>
      </c>
      <c r="H279" s="806"/>
      <c r="J279" s="435">
        <v>0.05</v>
      </c>
      <c r="K279" s="436">
        <v>0.08</v>
      </c>
      <c r="L279" s="437">
        <v>7.0000000000000007E-2</v>
      </c>
    </row>
    <row r="280" spans="1:18" x14ac:dyDescent="0.25">
      <c r="B280" s="124" t="s">
        <v>59</v>
      </c>
      <c r="C280" s="125" t="s">
        <v>11</v>
      </c>
      <c r="D280" s="125"/>
      <c r="E280" s="320">
        <v>36</v>
      </c>
      <c r="F280" s="320">
        <v>35</v>
      </c>
      <c r="G280" s="321">
        <v>35</v>
      </c>
      <c r="H280" s="806"/>
      <c r="J280" s="342"/>
      <c r="K280" s="342"/>
      <c r="L280" s="342"/>
    </row>
    <row r="281" spans="1:18" x14ac:dyDescent="0.25">
      <c r="B281" s="128"/>
      <c r="C281" s="129"/>
      <c r="D281" s="129"/>
      <c r="E281" s="312"/>
      <c r="F281" s="312"/>
      <c r="G281" s="313"/>
      <c r="H281" s="806"/>
      <c r="J281" s="342"/>
      <c r="K281" s="342"/>
      <c r="L281" s="342"/>
    </row>
    <row r="282" spans="1:18" x14ac:dyDescent="0.25">
      <c r="B282" s="128" t="s">
        <v>60</v>
      </c>
      <c r="C282" s="129" t="s">
        <v>11</v>
      </c>
      <c r="D282" s="129"/>
      <c r="E282" s="312">
        <v>10.3</v>
      </c>
      <c r="F282" s="312">
        <v>10.199999999999999</v>
      </c>
      <c r="G282" s="313">
        <v>10.199999999999999</v>
      </c>
      <c r="H282" s="806"/>
      <c r="J282" s="342"/>
      <c r="K282" s="342"/>
      <c r="L282" s="342"/>
    </row>
    <row r="283" spans="1:18" s="147" customFormat="1" ht="16.5" thickBot="1" x14ac:dyDescent="0.3">
      <c r="A283" s="10"/>
      <c r="B283" s="146"/>
      <c r="C283" s="133"/>
      <c r="D283" s="133"/>
      <c r="E283" s="134"/>
      <c r="F283" s="134"/>
      <c r="G283" s="178"/>
      <c r="H283" s="806"/>
      <c r="I283" s="10"/>
      <c r="J283" s="10"/>
      <c r="K283" s="10"/>
      <c r="L283" s="10"/>
      <c r="M283" s="343"/>
      <c r="P283" s="343"/>
      <c r="Q283" s="343"/>
      <c r="R283" s="343"/>
    </row>
    <row r="284" spans="1:18" ht="16.5" thickBot="1" x14ac:dyDescent="0.3">
      <c r="B284" s="836" t="s">
        <v>85</v>
      </c>
      <c r="C284" s="837" t="s">
        <v>52</v>
      </c>
      <c r="D284" s="837"/>
      <c r="E284" s="838">
        <v>0</v>
      </c>
      <c r="F284" s="838">
        <v>0</v>
      </c>
      <c r="G284" s="839">
        <v>0</v>
      </c>
      <c r="H284" s="806"/>
    </row>
    <row r="285" spans="1:18" x14ac:dyDescent="0.25">
      <c r="B285" s="154" t="s">
        <v>152</v>
      </c>
      <c r="D285" s="131"/>
      <c r="E285" s="179"/>
      <c r="F285" s="179"/>
      <c r="G285" s="179"/>
      <c r="H285" s="806"/>
    </row>
    <row r="286" spans="1:18" x14ac:dyDescent="0.25">
      <c r="C286" s="131"/>
      <c r="D286" s="131"/>
      <c r="E286" s="153"/>
      <c r="F286" s="153"/>
      <c r="G286" s="153"/>
      <c r="H286" s="806"/>
    </row>
    <row r="287" spans="1:18" ht="16.5" customHeight="1" thickBot="1" x14ac:dyDescent="0.3">
      <c r="B287" s="154" t="s">
        <v>193</v>
      </c>
      <c r="C287" s="131"/>
      <c r="D287" s="131"/>
      <c r="E287" s="153"/>
      <c r="F287" s="153"/>
      <c r="G287" s="153"/>
      <c r="H287" s="806"/>
      <c r="J287" s="118"/>
      <c r="K287" s="118"/>
      <c r="L287" s="118"/>
    </row>
    <row r="288" spans="1:18" ht="15.75" customHeight="1" x14ac:dyDescent="0.25">
      <c r="B288" s="886" t="s">
        <v>78</v>
      </c>
      <c r="C288" s="120" t="s">
        <v>2</v>
      </c>
      <c r="D288" s="892" t="s">
        <v>79</v>
      </c>
      <c r="E288" s="889" t="s">
        <v>316</v>
      </c>
      <c r="F288" s="890"/>
      <c r="G288" s="891"/>
      <c r="H288" s="427"/>
    </row>
    <row r="289" spans="2:12" x14ac:dyDescent="0.25">
      <c r="B289" s="887"/>
      <c r="C289" s="121" t="s">
        <v>3</v>
      </c>
      <c r="D289" s="893"/>
      <c r="E289" s="884" t="s">
        <v>5</v>
      </c>
      <c r="F289" s="884" t="s">
        <v>6</v>
      </c>
      <c r="G289" s="895" t="s">
        <v>278</v>
      </c>
      <c r="H289" s="428"/>
    </row>
    <row r="290" spans="2:12" ht="16.5" thickBot="1" x14ac:dyDescent="0.3">
      <c r="B290" s="888"/>
      <c r="C290" s="123" t="s">
        <v>4</v>
      </c>
      <c r="D290" s="894"/>
      <c r="E290" s="885"/>
      <c r="F290" s="885"/>
      <c r="G290" s="896"/>
      <c r="H290" s="428"/>
    </row>
    <row r="291" spans="2:12" x14ac:dyDescent="0.25">
      <c r="B291" s="124"/>
      <c r="C291" s="125"/>
      <c r="D291" s="125"/>
      <c r="E291" s="126"/>
      <c r="F291" s="126"/>
      <c r="G291" s="127"/>
      <c r="H291" s="806"/>
    </row>
    <row r="292" spans="2:12" x14ac:dyDescent="0.25">
      <c r="B292" s="128" t="s">
        <v>61</v>
      </c>
      <c r="C292" s="129" t="s">
        <v>7</v>
      </c>
      <c r="D292" s="129"/>
      <c r="E292" s="312">
        <v>10.5</v>
      </c>
      <c r="F292" s="312">
        <v>12.6</v>
      </c>
      <c r="G292" s="313">
        <v>12.1</v>
      </c>
      <c r="H292" s="806"/>
      <c r="I292" s="118"/>
      <c r="J292" s="130"/>
      <c r="K292" s="130"/>
      <c r="L292" s="130"/>
    </row>
    <row r="293" spans="2:12" x14ac:dyDescent="0.25">
      <c r="B293" s="171" t="s">
        <v>151</v>
      </c>
      <c r="C293" s="129" t="s">
        <v>7</v>
      </c>
      <c r="D293" s="142"/>
      <c r="E293" s="324">
        <v>182</v>
      </c>
      <c r="F293" s="324">
        <v>206</v>
      </c>
      <c r="G293" s="325">
        <v>206</v>
      </c>
      <c r="H293" s="806"/>
      <c r="J293" s="130"/>
      <c r="K293" s="130"/>
      <c r="L293" s="130"/>
    </row>
    <row r="294" spans="2:12" ht="16.5" customHeight="1" thickBot="1" x14ac:dyDescent="0.3">
      <c r="B294" s="171" t="s">
        <v>150</v>
      </c>
      <c r="C294" s="142" t="s">
        <v>7</v>
      </c>
      <c r="D294" s="142"/>
      <c r="E294" s="324">
        <v>15</v>
      </c>
      <c r="F294" s="324">
        <v>21</v>
      </c>
      <c r="G294" s="325">
        <v>21</v>
      </c>
      <c r="H294" s="806"/>
      <c r="J294" s="157"/>
      <c r="K294" s="157"/>
      <c r="L294" s="157"/>
    </row>
    <row r="295" spans="2:12" ht="16.5" customHeight="1" thickBot="1" x14ac:dyDescent="0.3">
      <c r="B295" s="293" t="s">
        <v>238</v>
      </c>
      <c r="C295" s="143" t="s">
        <v>8</v>
      </c>
      <c r="D295" s="143"/>
      <c r="E295" s="322">
        <v>0</v>
      </c>
      <c r="F295" s="322">
        <v>0</v>
      </c>
      <c r="G295" s="323">
        <v>0</v>
      </c>
      <c r="H295" s="806"/>
      <c r="J295" s="157"/>
      <c r="K295" s="157"/>
      <c r="L295" s="157"/>
    </row>
    <row r="296" spans="2:12" ht="16.5" thickBot="1" x14ac:dyDescent="0.3">
      <c r="B296" s="836" t="s">
        <v>83</v>
      </c>
      <c r="C296" s="846" t="s">
        <v>49</v>
      </c>
      <c r="D296" s="846"/>
      <c r="E296" s="821">
        <v>0</v>
      </c>
      <c r="F296" s="821">
        <v>0</v>
      </c>
      <c r="G296" s="822">
        <v>0</v>
      </c>
      <c r="H296" s="806"/>
      <c r="J296" s="130"/>
      <c r="K296" s="130"/>
      <c r="L296" s="130"/>
    </row>
    <row r="297" spans="2:12" x14ac:dyDescent="0.25">
      <c r="B297" s="124" t="s">
        <v>63</v>
      </c>
      <c r="C297" s="137" t="s">
        <v>7</v>
      </c>
      <c r="D297" s="125"/>
      <c r="E297" s="316">
        <v>13</v>
      </c>
      <c r="F297" s="316">
        <v>16</v>
      </c>
      <c r="G297" s="317">
        <v>17</v>
      </c>
      <c r="H297" s="806"/>
      <c r="J297" s="130"/>
      <c r="K297" s="130"/>
      <c r="L297" s="130"/>
    </row>
    <row r="298" spans="2:12" x14ac:dyDescent="0.25">
      <c r="B298" s="171" t="s">
        <v>151</v>
      </c>
      <c r="C298" s="129" t="s">
        <v>7</v>
      </c>
      <c r="D298" s="129"/>
      <c r="E298" s="316">
        <v>158</v>
      </c>
      <c r="F298" s="316">
        <v>181</v>
      </c>
      <c r="G298" s="317">
        <v>201</v>
      </c>
      <c r="H298" s="806"/>
      <c r="J298" s="130"/>
      <c r="K298" s="130"/>
      <c r="L298" s="130"/>
    </row>
    <row r="299" spans="2:12" x14ac:dyDescent="0.25">
      <c r="B299" s="171" t="s">
        <v>150</v>
      </c>
      <c r="C299" s="142" t="s">
        <v>7</v>
      </c>
      <c r="D299" s="180"/>
      <c r="E299" s="455">
        <v>52</v>
      </c>
      <c r="F299" s="455">
        <v>72</v>
      </c>
      <c r="G299" s="456">
        <v>70</v>
      </c>
      <c r="H299" s="806"/>
      <c r="J299" s="130"/>
      <c r="K299" s="130"/>
      <c r="L299" s="130"/>
    </row>
    <row r="300" spans="2:12" ht="16.5" thickBot="1" x14ac:dyDescent="0.3">
      <c r="B300" s="291" t="s">
        <v>238</v>
      </c>
      <c r="C300" s="133" t="s">
        <v>9</v>
      </c>
      <c r="D300" s="133"/>
      <c r="E300" s="314">
        <v>0</v>
      </c>
      <c r="F300" s="314">
        <v>0</v>
      </c>
      <c r="G300" s="315">
        <v>0</v>
      </c>
      <c r="H300" s="806"/>
      <c r="J300" s="130"/>
      <c r="K300" s="130"/>
      <c r="L300" s="130"/>
    </row>
    <row r="301" spans="2:12" ht="16.5" thickBot="1" x14ac:dyDescent="0.3">
      <c r="B301" s="836" t="s">
        <v>84</v>
      </c>
      <c r="C301" s="846" t="s">
        <v>49</v>
      </c>
      <c r="D301" s="846"/>
      <c r="E301" s="821">
        <v>0</v>
      </c>
      <c r="F301" s="821">
        <v>0</v>
      </c>
      <c r="G301" s="822">
        <v>0</v>
      </c>
      <c r="H301" s="806"/>
    </row>
    <row r="302" spans="2:12" ht="16.5" thickBot="1" x14ac:dyDescent="0.3">
      <c r="B302" s="162" t="s">
        <v>8</v>
      </c>
      <c r="C302" s="181"/>
      <c r="D302" s="181"/>
      <c r="E302" s="169"/>
      <c r="F302" s="169"/>
      <c r="G302" s="302"/>
      <c r="H302" s="806"/>
      <c r="J302" s="881" t="s">
        <v>145</v>
      </c>
      <c r="K302" s="882"/>
      <c r="L302" s="883"/>
    </row>
    <row r="303" spans="2:12" ht="16.5" thickBot="1" x14ac:dyDescent="0.3">
      <c r="B303" s="128" t="s">
        <v>136</v>
      </c>
      <c r="C303" s="129"/>
      <c r="D303" s="181"/>
      <c r="E303" s="169"/>
      <c r="F303" s="169"/>
      <c r="G303" s="302"/>
      <c r="H303" s="806"/>
      <c r="J303" s="412" t="s">
        <v>5</v>
      </c>
      <c r="K303" s="413" t="s">
        <v>6</v>
      </c>
      <c r="L303" s="400" t="s">
        <v>278</v>
      </c>
    </row>
    <row r="304" spans="2:12" x14ac:dyDescent="0.25">
      <c r="B304" s="294" t="s">
        <v>149</v>
      </c>
      <c r="C304" s="129" t="s">
        <v>7</v>
      </c>
      <c r="D304" s="181"/>
      <c r="E304" s="312">
        <v>0</v>
      </c>
      <c r="F304" s="312">
        <v>0</v>
      </c>
      <c r="G304" s="313">
        <v>0</v>
      </c>
      <c r="H304" s="806"/>
      <c r="J304" s="414">
        <v>0</v>
      </c>
      <c r="K304" s="414">
        <v>0</v>
      </c>
      <c r="L304" s="415">
        <v>0</v>
      </c>
    </row>
    <row r="305" spans="2:12" x14ac:dyDescent="0.25">
      <c r="B305" s="294" t="s">
        <v>67</v>
      </c>
      <c r="C305" s="129" t="s">
        <v>7</v>
      </c>
      <c r="D305" s="181"/>
      <c r="E305" s="316">
        <v>16</v>
      </c>
      <c r="F305" s="316">
        <v>16</v>
      </c>
      <c r="G305" s="317">
        <v>27</v>
      </c>
      <c r="H305" s="806"/>
      <c r="J305" s="404">
        <v>0.15</v>
      </c>
      <c r="K305" s="404">
        <v>0.15</v>
      </c>
      <c r="L305" s="416">
        <v>0.25</v>
      </c>
    </row>
    <row r="306" spans="2:12" ht="16.5" thickBot="1" x14ac:dyDescent="0.3">
      <c r="B306" s="847" t="s">
        <v>110</v>
      </c>
      <c r="C306" s="142" t="s">
        <v>7</v>
      </c>
      <c r="D306" s="142"/>
      <c r="E306" s="324">
        <v>133</v>
      </c>
      <c r="F306" s="324">
        <v>171</v>
      </c>
      <c r="G306" s="325">
        <v>165</v>
      </c>
      <c r="H306" s="806"/>
      <c r="J306" s="417">
        <v>1.27</v>
      </c>
      <c r="K306" s="417">
        <v>1.63</v>
      </c>
      <c r="L306" s="418">
        <v>1.55</v>
      </c>
    </row>
    <row r="307" spans="2:12" ht="16.5" thickBot="1" x14ac:dyDescent="0.3">
      <c r="B307" s="182" t="s">
        <v>156</v>
      </c>
      <c r="C307" s="164"/>
      <c r="D307" s="164"/>
      <c r="E307" s="183">
        <v>149</v>
      </c>
      <c r="F307" s="183">
        <v>187</v>
      </c>
      <c r="G307" s="303">
        <v>192</v>
      </c>
      <c r="H307" s="806"/>
      <c r="J307" s="419">
        <v>1.42</v>
      </c>
      <c r="K307" s="419">
        <v>1.78</v>
      </c>
      <c r="L307" s="420">
        <v>1.8</v>
      </c>
    </row>
    <row r="308" spans="2:12" ht="16.5" thickBot="1" x14ac:dyDescent="0.3">
      <c r="B308" s="162" t="s">
        <v>36</v>
      </c>
      <c r="C308" s="181"/>
      <c r="D308" s="181"/>
      <c r="E308" s="169"/>
      <c r="F308" s="169"/>
      <c r="G308" s="302"/>
      <c r="H308" s="806"/>
      <c r="J308" s="342"/>
      <c r="K308" s="342"/>
      <c r="L308" s="342"/>
    </row>
    <row r="309" spans="2:12" x14ac:dyDescent="0.25">
      <c r="B309" s="294" t="s">
        <v>71</v>
      </c>
      <c r="C309" s="129" t="s">
        <v>7</v>
      </c>
      <c r="D309" s="129"/>
      <c r="E309" s="310">
        <v>4</v>
      </c>
      <c r="F309" s="310">
        <v>7</v>
      </c>
      <c r="G309" s="311">
        <v>7.5</v>
      </c>
      <c r="J309" s="401">
        <v>0.06</v>
      </c>
      <c r="K309" s="401">
        <v>0.11</v>
      </c>
      <c r="L309" s="421">
        <v>0.12</v>
      </c>
    </row>
    <row r="310" spans="2:12" x14ac:dyDescent="0.25">
      <c r="B310" s="294" t="s">
        <v>117</v>
      </c>
      <c r="C310" s="129" t="s">
        <v>7</v>
      </c>
      <c r="D310" s="129"/>
      <c r="E310" s="310">
        <v>24</v>
      </c>
      <c r="F310" s="310">
        <v>7</v>
      </c>
      <c r="G310" s="311">
        <v>14</v>
      </c>
      <c r="J310" s="404">
        <v>0.38</v>
      </c>
      <c r="K310" s="404">
        <v>0.11</v>
      </c>
      <c r="L310" s="416">
        <v>0.22</v>
      </c>
    </row>
    <row r="311" spans="2:12" x14ac:dyDescent="0.25">
      <c r="B311" s="294" t="s">
        <v>72</v>
      </c>
      <c r="C311" s="129" t="s">
        <v>7</v>
      </c>
      <c r="D311" s="129"/>
      <c r="E311" s="310">
        <v>4.5</v>
      </c>
      <c r="F311" s="310">
        <v>7.5</v>
      </c>
      <c r="G311" s="311">
        <v>4.5</v>
      </c>
      <c r="J311" s="404">
        <v>7.0000000000000007E-2</v>
      </c>
      <c r="K311" s="404">
        <v>0.12</v>
      </c>
      <c r="L311" s="416">
        <v>7.0000000000000007E-2</v>
      </c>
    </row>
    <row r="312" spans="2:12" ht="16.5" thickBot="1" x14ac:dyDescent="0.3">
      <c r="B312" s="847" t="s">
        <v>119</v>
      </c>
      <c r="C312" s="142" t="s">
        <v>7</v>
      </c>
      <c r="D312" s="142"/>
      <c r="E312" s="324">
        <v>19</v>
      </c>
      <c r="F312" s="324">
        <v>1</v>
      </c>
      <c r="G312" s="325">
        <v>4</v>
      </c>
      <c r="J312" s="406">
        <v>0.3</v>
      </c>
      <c r="K312" s="406">
        <v>0.02</v>
      </c>
      <c r="L312" s="422">
        <v>0.06</v>
      </c>
    </row>
    <row r="313" spans="2:12" ht="16.5" thickBot="1" x14ac:dyDescent="0.3">
      <c r="B313" s="182" t="s">
        <v>157</v>
      </c>
      <c r="C313" s="164"/>
      <c r="D313" s="185"/>
      <c r="E313" s="186">
        <v>51.5</v>
      </c>
      <c r="F313" s="186">
        <v>22.5</v>
      </c>
      <c r="G313" s="304">
        <v>30</v>
      </c>
      <c r="H313" s="806"/>
      <c r="J313" s="423">
        <v>0.81</v>
      </c>
      <c r="K313" s="423">
        <v>0.36</v>
      </c>
      <c r="L313" s="423">
        <v>0.47</v>
      </c>
    </row>
    <row r="314" spans="2:12" x14ac:dyDescent="0.25">
      <c r="B314" s="162" t="s">
        <v>155</v>
      </c>
      <c r="C314" s="181"/>
      <c r="D314" s="181"/>
      <c r="E314" s="187"/>
      <c r="F314" s="187"/>
      <c r="G314" s="305"/>
      <c r="H314" s="806"/>
      <c r="J314" s="161"/>
      <c r="K314" s="161"/>
      <c r="L314" s="161"/>
    </row>
    <row r="315" spans="2:12" ht="16.5" thickBot="1" x14ac:dyDescent="0.3">
      <c r="B315" s="128" t="s">
        <v>136</v>
      </c>
      <c r="C315" s="129"/>
      <c r="D315" s="181"/>
      <c r="E315" s="184"/>
      <c r="F315" s="184"/>
      <c r="G315" s="306"/>
      <c r="H315" s="806"/>
      <c r="J315" s="161"/>
      <c r="K315" s="161"/>
      <c r="L315" s="161"/>
    </row>
    <row r="316" spans="2:12" x14ac:dyDescent="0.25">
      <c r="B316" s="294" t="s">
        <v>148</v>
      </c>
      <c r="C316" s="129" t="s">
        <v>7</v>
      </c>
      <c r="D316" s="129"/>
      <c r="E316" s="316">
        <v>0</v>
      </c>
      <c r="F316" s="316">
        <v>0</v>
      </c>
      <c r="G316" s="317">
        <v>0</v>
      </c>
      <c r="H316" s="806"/>
      <c r="J316" s="401">
        <v>0</v>
      </c>
      <c r="K316" s="401">
        <v>0</v>
      </c>
      <c r="L316" s="421">
        <v>0</v>
      </c>
    </row>
    <row r="317" spans="2:12" x14ac:dyDescent="0.25">
      <c r="B317" s="294" t="s">
        <v>109</v>
      </c>
      <c r="C317" s="129" t="s">
        <v>7</v>
      </c>
      <c r="D317" s="129"/>
      <c r="E317" s="316">
        <v>73</v>
      </c>
      <c r="F317" s="316">
        <v>68</v>
      </c>
      <c r="G317" s="317">
        <v>90</v>
      </c>
      <c r="H317" s="806"/>
      <c r="J317" s="404">
        <v>0.7</v>
      </c>
      <c r="K317" s="404">
        <v>0.65</v>
      </c>
      <c r="L317" s="416">
        <v>0.84</v>
      </c>
    </row>
    <row r="318" spans="2:12" x14ac:dyDescent="0.25">
      <c r="B318" s="294" t="s">
        <v>66</v>
      </c>
      <c r="C318" s="129" t="s">
        <v>7</v>
      </c>
      <c r="D318" s="129"/>
      <c r="E318" s="310">
        <v>34</v>
      </c>
      <c r="F318" s="310">
        <v>36</v>
      </c>
      <c r="G318" s="311">
        <v>37</v>
      </c>
      <c r="H318" s="806"/>
      <c r="J318" s="404">
        <v>0.32</v>
      </c>
      <c r="K318" s="404">
        <v>0.34</v>
      </c>
      <c r="L318" s="416">
        <v>0.35</v>
      </c>
    </row>
    <row r="319" spans="2:12" ht="16.5" thickBot="1" x14ac:dyDescent="0.3">
      <c r="B319" s="847" t="s">
        <v>68</v>
      </c>
      <c r="C319" s="142" t="s">
        <v>7</v>
      </c>
      <c r="D319" s="142"/>
      <c r="E319" s="324">
        <v>36</v>
      </c>
      <c r="F319" s="324">
        <v>55</v>
      </c>
      <c r="G319" s="325">
        <v>56</v>
      </c>
      <c r="H319" s="806"/>
      <c r="J319" s="417">
        <v>0.34</v>
      </c>
      <c r="K319" s="417">
        <v>0.52</v>
      </c>
      <c r="L319" s="418">
        <v>0.53</v>
      </c>
    </row>
    <row r="320" spans="2:12" ht="16.5" thickBot="1" x14ac:dyDescent="0.3">
      <c r="B320" s="188" t="s">
        <v>158</v>
      </c>
      <c r="C320" s="143"/>
      <c r="D320" s="143"/>
      <c r="E320" s="160">
        <v>143</v>
      </c>
      <c r="F320" s="160">
        <v>159</v>
      </c>
      <c r="G320" s="208">
        <v>183</v>
      </c>
      <c r="H320" s="806"/>
      <c r="J320" s="424">
        <v>1.36</v>
      </c>
      <c r="K320" s="424">
        <v>1.51</v>
      </c>
      <c r="L320" s="423">
        <v>1.72</v>
      </c>
    </row>
    <row r="321" spans="1:12" ht="16.5" thickBot="1" x14ac:dyDescent="0.3">
      <c r="B321" s="162" t="s">
        <v>36</v>
      </c>
      <c r="C321" s="181"/>
      <c r="D321" s="180"/>
      <c r="E321" s="169"/>
      <c r="F321" s="169"/>
      <c r="G321" s="302"/>
      <c r="H321" s="806"/>
      <c r="J321" s="342"/>
      <c r="K321" s="342"/>
      <c r="L321" s="342"/>
    </row>
    <row r="322" spans="1:12" x14ac:dyDescent="0.25">
      <c r="B322" s="294" t="s">
        <v>69</v>
      </c>
      <c r="C322" s="129" t="s">
        <v>7</v>
      </c>
      <c r="D322" s="129"/>
      <c r="E322" s="310">
        <v>20</v>
      </c>
      <c r="F322" s="310">
        <v>29</v>
      </c>
      <c r="G322" s="311">
        <v>22</v>
      </c>
      <c r="H322" s="806"/>
      <c r="J322" s="401">
        <v>0.32</v>
      </c>
      <c r="K322" s="401">
        <v>0.46</v>
      </c>
      <c r="L322" s="421">
        <v>0.35</v>
      </c>
    </row>
    <row r="323" spans="1:12" x14ac:dyDescent="0.25">
      <c r="B323" s="294" t="s">
        <v>70</v>
      </c>
      <c r="C323" s="129" t="s">
        <v>7</v>
      </c>
      <c r="D323" s="129"/>
      <c r="E323" s="310">
        <v>16</v>
      </c>
      <c r="F323" s="310">
        <v>33</v>
      </c>
      <c r="G323" s="311">
        <v>38</v>
      </c>
      <c r="H323" s="806"/>
      <c r="J323" s="404">
        <v>0.25</v>
      </c>
      <c r="K323" s="404">
        <v>0.52</v>
      </c>
      <c r="L323" s="416">
        <v>0.6</v>
      </c>
    </row>
    <row r="324" spans="1:12" x14ac:dyDescent="0.25">
      <c r="B324" s="294" t="s">
        <v>73</v>
      </c>
      <c r="C324" s="129" t="s">
        <v>7</v>
      </c>
      <c r="D324" s="129"/>
      <c r="E324" s="310">
        <v>9</v>
      </c>
      <c r="F324" s="310">
        <v>13</v>
      </c>
      <c r="G324" s="311">
        <v>11</v>
      </c>
      <c r="H324" s="806"/>
      <c r="J324" s="404">
        <v>0.14000000000000001</v>
      </c>
      <c r="K324" s="404">
        <v>0.2</v>
      </c>
      <c r="L324" s="416">
        <v>0.17</v>
      </c>
    </row>
    <row r="325" spans="1:12" ht="16.5" thickBot="1" x14ac:dyDescent="0.3">
      <c r="B325" s="295" t="s">
        <v>118</v>
      </c>
      <c r="C325" s="133" t="s">
        <v>7</v>
      </c>
      <c r="D325" s="133"/>
      <c r="E325" s="310">
        <v>1</v>
      </c>
      <c r="F325" s="310">
        <v>3</v>
      </c>
      <c r="G325" s="311">
        <v>1</v>
      </c>
      <c r="H325" s="806"/>
      <c r="J325" s="406">
        <v>0.02</v>
      </c>
      <c r="K325" s="406">
        <v>0.05</v>
      </c>
      <c r="L325" s="422">
        <v>0.02</v>
      </c>
    </row>
    <row r="326" spans="1:12" ht="16.5" thickBot="1" x14ac:dyDescent="0.3">
      <c r="B326" s="182" t="s">
        <v>157</v>
      </c>
      <c r="C326" s="164"/>
      <c r="D326" s="164"/>
      <c r="E326" s="160">
        <v>46</v>
      </c>
      <c r="F326" s="160">
        <v>78</v>
      </c>
      <c r="G326" s="208">
        <v>72</v>
      </c>
      <c r="H326" s="806"/>
      <c r="J326" s="424">
        <v>0.73</v>
      </c>
      <c r="K326" s="424">
        <v>1.23</v>
      </c>
      <c r="L326" s="423">
        <v>1.1399999999999999</v>
      </c>
    </row>
    <row r="327" spans="1:12" ht="16.5" thickBot="1" x14ac:dyDescent="0.3">
      <c r="B327" s="124" t="s">
        <v>10</v>
      </c>
      <c r="C327" s="125" t="s">
        <v>11</v>
      </c>
      <c r="D327" s="125"/>
      <c r="E327" s="316">
        <v>119</v>
      </c>
      <c r="F327" s="316">
        <v>118</v>
      </c>
      <c r="G327" s="317">
        <v>119</v>
      </c>
      <c r="H327" s="806"/>
      <c r="J327" s="424">
        <v>1.54</v>
      </c>
      <c r="K327" s="424">
        <v>1.59</v>
      </c>
      <c r="L327" s="423">
        <v>1.61</v>
      </c>
    </row>
    <row r="328" spans="1:12" ht="16.5" thickBot="1" x14ac:dyDescent="0.3">
      <c r="B328" s="128"/>
      <c r="C328" s="129" t="s">
        <v>12</v>
      </c>
      <c r="D328" s="129"/>
      <c r="E328" s="312">
        <v>119</v>
      </c>
      <c r="F328" s="312">
        <v>118</v>
      </c>
      <c r="G328" s="313">
        <v>119</v>
      </c>
      <c r="H328" s="806"/>
      <c r="J328" s="424">
        <v>2.78</v>
      </c>
      <c r="K328" s="424">
        <v>3.29</v>
      </c>
      <c r="L328" s="424">
        <v>3.52</v>
      </c>
    </row>
    <row r="329" spans="1:12" x14ac:dyDescent="0.25">
      <c r="B329" s="128" t="s">
        <v>60</v>
      </c>
      <c r="C329" s="129"/>
      <c r="D329" s="129"/>
      <c r="E329" s="324">
        <v>10.5</v>
      </c>
      <c r="F329" s="324">
        <v>10.4</v>
      </c>
      <c r="G329" s="325">
        <v>10.4</v>
      </c>
      <c r="H329" s="806"/>
      <c r="J329" s="130"/>
      <c r="K329" s="130"/>
      <c r="L329" s="130"/>
    </row>
    <row r="330" spans="1:12" ht="16.5" thickBot="1" x14ac:dyDescent="0.3">
      <c r="B330" s="146" t="s">
        <v>74</v>
      </c>
      <c r="C330" s="133"/>
      <c r="D330" s="133"/>
      <c r="E330" s="310">
        <v>6.3</v>
      </c>
      <c r="F330" s="310">
        <v>6.3</v>
      </c>
      <c r="G330" s="311">
        <v>6.2</v>
      </c>
      <c r="H330" s="806"/>
      <c r="J330" s="803"/>
      <c r="K330" s="803"/>
      <c r="L330" s="803"/>
    </row>
    <row r="331" spans="1:12" ht="16.5" thickBot="1" x14ac:dyDescent="0.3">
      <c r="B331" s="836" t="s">
        <v>153</v>
      </c>
      <c r="C331" s="848" t="s">
        <v>52</v>
      </c>
      <c r="D331" s="837"/>
      <c r="E331" s="821">
        <v>0</v>
      </c>
      <c r="F331" s="821">
        <v>0</v>
      </c>
      <c r="G331" s="822">
        <v>0</v>
      </c>
      <c r="H331" s="806"/>
    </row>
    <row r="332" spans="1:12" ht="16.5" thickBot="1" x14ac:dyDescent="0.3">
      <c r="A332" s="147"/>
      <c r="B332" s="836" t="s">
        <v>154</v>
      </c>
      <c r="C332" s="848" t="s">
        <v>52</v>
      </c>
      <c r="D332" s="837"/>
      <c r="E332" s="821">
        <v>0</v>
      </c>
      <c r="F332" s="821">
        <v>0</v>
      </c>
      <c r="G332" s="822">
        <v>0</v>
      </c>
      <c r="H332" s="806"/>
    </row>
    <row r="333" spans="1:12" x14ac:dyDescent="0.25">
      <c r="B333" s="154"/>
      <c r="C333" s="131"/>
      <c r="D333" s="190"/>
      <c r="E333" s="191"/>
      <c r="F333" s="192"/>
      <c r="G333" s="192"/>
      <c r="H333" s="806"/>
    </row>
    <row r="334" spans="1:12" x14ac:dyDescent="0.25">
      <c r="C334" s="131"/>
      <c r="D334" s="131"/>
      <c r="E334" s="153"/>
      <c r="F334" s="153"/>
      <c r="G334" s="153"/>
      <c r="H334" s="806"/>
    </row>
    <row r="335" spans="1:12" ht="16.5" thickBot="1" x14ac:dyDescent="0.3">
      <c r="B335" s="154" t="s">
        <v>203</v>
      </c>
      <c r="C335" s="131"/>
      <c r="D335" s="131"/>
      <c r="E335" s="153"/>
      <c r="F335" s="153"/>
      <c r="G335" s="153"/>
      <c r="H335" s="806"/>
    </row>
    <row r="336" spans="1:12" x14ac:dyDescent="0.25">
      <c r="B336" s="886" t="s">
        <v>78</v>
      </c>
      <c r="C336" s="120" t="s">
        <v>2</v>
      </c>
      <c r="D336" s="892" t="s">
        <v>79</v>
      </c>
      <c r="E336" s="889" t="s">
        <v>316</v>
      </c>
      <c r="F336" s="890"/>
      <c r="G336" s="891"/>
      <c r="H336" s="427"/>
      <c r="I336" s="140"/>
      <c r="J336" s="157"/>
      <c r="K336" s="157"/>
      <c r="L336" s="157"/>
    </row>
    <row r="337" spans="2:12" x14ac:dyDescent="0.25">
      <c r="B337" s="887"/>
      <c r="C337" s="121" t="s">
        <v>3</v>
      </c>
      <c r="D337" s="893"/>
      <c r="E337" s="884" t="s">
        <v>5</v>
      </c>
      <c r="F337" s="884" t="s">
        <v>6</v>
      </c>
      <c r="G337" s="895" t="s">
        <v>278</v>
      </c>
      <c r="H337" s="428"/>
      <c r="I337" s="140"/>
      <c r="J337" s="157"/>
      <c r="K337" s="157"/>
      <c r="L337" s="157"/>
    </row>
    <row r="338" spans="2:12" ht="16.5" thickBot="1" x14ac:dyDescent="0.3">
      <c r="B338" s="888"/>
      <c r="C338" s="123" t="s">
        <v>4</v>
      </c>
      <c r="D338" s="894"/>
      <c r="E338" s="885"/>
      <c r="F338" s="885"/>
      <c r="G338" s="896"/>
      <c r="H338" s="428"/>
      <c r="I338" s="140"/>
      <c r="J338" s="130"/>
      <c r="K338" s="157"/>
      <c r="L338" s="157"/>
    </row>
    <row r="339" spans="2:12" x14ac:dyDescent="0.25">
      <c r="B339" s="124"/>
      <c r="C339" s="125"/>
      <c r="D339" s="125"/>
      <c r="E339" s="193"/>
      <c r="F339" s="193"/>
      <c r="G339" s="194"/>
      <c r="H339" s="806"/>
    </row>
    <row r="340" spans="2:12" x14ac:dyDescent="0.25">
      <c r="B340" s="128" t="s">
        <v>76</v>
      </c>
      <c r="C340" s="129" t="s">
        <v>7</v>
      </c>
      <c r="D340" s="129"/>
      <c r="E340" s="312">
        <v>12</v>
      </c>
      <c r="F340" s="312">
        <v>16</v>
      </c>
      <c r="G340" s="313">
        <v>14</v>
      </c>
      <c r="H340" s="806"/>
    </row>
    <row r="341" spans="2:12" x14ac:dyDescent="0.25">
      <c r="B341" s="128"/>
      <c r="C341" s="129"/>
      <c r="D341" s="129"/>
      <c r="E341" s="312"/>
      <c r="F341" s="312"/>
      <c r="G341" s="313"/>
      <c r="H341" s="806"/>
    </row>
    <row r="342" spans="2:12" x14ac:dyDescent="0.25">
      <c r="B342" s="128" t="s">
        <v>61</v>
      </c>
      <c r="C342" s="129" t="s">
        <v>7</v>
      </c>
      <c r="D342" s="129"/>
      <c r="E342" s="312">
        <v>1.8</v>
      </c>
      <c r="F342" s="312">
        <v>3.2</v>
      </c>
      <c r="G342" s="313">
        <v>2.8</v>
      </c>
      <c r="H342" s="806"/>
      <c r="J342" s="130"/>
      <c r="K342" s="130"/>
      <c r="L342" s="130"/>
    </row>
    <row r="343" spans="2:12" x14ac:dyDescent="0.25">
      <c r="B343" s="128" t="s">
        <v>57</v>
      </c>
      <c r="C343" s="129" t="s">
        <v>7</v>
      </c>
      <c r="D343" s="129"/>
      <c r="E343" s="312">
        <v>1</v>
      </c>
      <c r="F343" s="312">
        <v>1.2</v>
      </c>
      <c r="G343" s="313">
        <v>1.2</v>
      </c>
      <c r="H343" s="806"/>
      <c r="J343" s="130"/>
      <c r="K343" s="130"/>
      <c r="L343" s="130"/>
    </row>
    <row r="344" spans="2:12" ht="16.5" thickBot="1" x14ac:dyDescent="0.3">
      <c r="B344" s="146" t="s">
        <v>62</v>
      </c>
      <c r="C344" s="133" t="s">
        <v>7</v>
      </c>
      <c r="D344" s="133"/>
      <c r="E344" s="314">
        <v>15.5</v>
      </c>
      <c r="F344" s="314">
        <v>29.2</v>
      </c>
      <c r="G344" s="315">
        <v>23.4</v>
      </c>
      <c r="H344" s="806"/>
      <c r="I344" s="118"/>
      <c r="J344" s="130"/>
      <c r="K344" s="130"/>
      <c r="L344" s="130"/>
    </row>
    <row r="345" spans="2:12" ht="16.5" thickBot="1" x14ac:dyDescent="0.3">
      <c r="B345" s="291" t="s">
        <v>238</v>
      </c>
      <c r="C345" s="133" t="s">
        <v>8</v>
      </c>
      <c r="D345" s="133"/>
      <c r="E345" s="314">
        <v>0</v>
      </c>
      <c r="F345" s="314">
        <v>0</v>
      </c>
      <c r="G345" s="315">
        <v>0</v>
      </c>
      <c r="H345" s="806"/>
      <c r="I345" s="118"/>
    </row>
    <row r="346" spans="2:12" ht="16.5" thickBot="1" x14ac:dyDescent="0.3">
      <c r="B346" s="836" t="s">
        <v>143</v>
      </c>
      <c r="C346" s="846" t="s">
        <v>49</v>
      </c>
      <c r="D346" s="846"/>
      <c r="E346" s="821">
        <v>0</v>
      </c>
      <c r="F346" s="821">
        <v>0</v>
      </c>
      <c r="G346" s="822">
        <v>0</v>
      </c>
      <c r="H346" s="806"/>
      <c r="I346" s="118"/>
    </row>
    <row r="347" spans="2:12" x14ac:dyDescent="0.25">
      <c r="B347" s="124" t="s">
        <v>63</v>
      </c>
      <c r="C347" s="137" t="s">
        <v>7</v>
      </c>
      <c r="D347" s="125"/>
      <c r="E347" s="316">
        <v>1.6</v>
      </c>
      <c r="F347" s="316">
        <v>1.6</v>
      </c>
      <c r="G347" s="317">
        <v>2</v>
      </c>
      <c r="H347" s="806"/>
      <c r="I347" s="118"/>
      <c r="J347" s="130"/>
      <c r="K347" s="130"/>
      <c r="L347" s="130"/>
    </row>
    <row r="348" spans="2:12" x14ac:dyDescent="0.25">
      <c r="B348" s="128" t="s">
        <v>57</v>
      </c>
      <c r="C348" s="138" t="s">
        <v>7</v>
      </c>
      <c r="D348" s="129"/>
      <c r="E348" s="312">
        <v>1.2</v>
      </c>
      <c r="F348" s="312">
        <v>1.4</v>
      </c>
      <c r="G348" s="313">
        <v>1.6</v>
      </c>
      <c r="H348" s="806"/>
      <c r="I348" s="118"/>
      <c r="J348" s="130"/>
      <c r="K348" s="130"/>
      <c r="L348" s="130"/>
    </row>
    <row r="349" spans="2:12" ht="16.5" thickBot="1" x14ac:dyDescent="0.3">
      <c r="B349" s="171" t="s">
        <v>62</v>
      </c>
      <c r="C349" s="292" t="s">
        <v>7</v>
      </c>
      <c r="D349" s="142"/>
      <c r="E349" s="318">
        <v>13</v>
      </c>
      <c r="F349" s="318">
        <v>16</v>
      </c>
      <c r="G349" s="319">
        <v>17</v>
      </c>
      <c r="H349" s="806"/>
      <c r="J349" s="130"/>
      <c r="K349" s="130"/>
      <c r="L349" s="130"/>
    </row>
    <row r="350" spans="2:12" ht="16.5" thickBot="1" x14ac:dyDescent="0.3">
      <c r="B350" s="293" t="s">
        <v>238</v>
      </c>
      <c r="C350" s="143" t="s">
        <v>9</v>
      </c>
      <c r="D350" s="143"/>
      <c r="E350" s="322">
        <v>0</v>
      </c>
      <c r="F350" s="322">
        <v>0</v>
      </c>
      <c r="G350" s="323">
        <v>0</v>
      </c>
      <c r="H350" s="806"/>
    </row>
    <row r="351" spans="2:12" ht="16.5" thickBot="1" x14ac:dyDescent="0.3">
      <c r="B351" s="836" t="s">
        <v>143</v>
      </c>
      <c r="C351" s="846" t="s">
        <v>49</v>
      </c>
      <c r="D351" s="846"/>
      <c r="E351" s="821">
        <v>0</v>
      </c>
      <c r="F351" s="821">
        <v>0</v>
      </c>
      <c r="G351" s="822">
        <v>0</v>
      </c>
      <c r="H351" s="806"/>
      <c r="J351" s="881" t="s">
        <v>145</v>
      </c>
      <c r="K351" s="882"/>
      <c r="L351" s="883"/>
    </row>
    <row r="352" spans="2:12" ht="16.5" thickBot="1" x14ac:dyDescent="0.3">
      <c r="B352" s="139" t="s">
        <v>36</v>
      </c>
      <c r="C352" s="125"/>
      <c r="D352" s="125"/>
      <c r="E352" s="96"/>
      <c r="F352" s="96"/>
      <c r="G352" s="97"/>
      <c r="H352" s="806"/>
      <c r="J352" s="412" t="s">
        <v>5</v>
      </c>
      <c r="K352" s="413" t="s">
        <v>6</v>
      </c>
      <c r="L352" s="400" t="s">
        <v>278</v>
      </c>
    </row>
    <row r="353" spans="1:18" x14ac:dyDescent="0.25">
      <c r="B353" s="294" t="s">
        <v>19</v>
      </c>
      <c r="C353" s="129" t="s">
        <v>7</v>
      </c>
      <c r="D353" s="129"/>
      <c r="E353" s="312">
        <v>4.5999999999999996</v>
      </c>
      <c r="F353" s="312">
        <v>4.8</v>
      </c>
      <c r="G353" s="313">
        <v>5.0999999999999996</v>
      </c>
      <c r="H353" s="429"/>
      <c r="I353" s="131"/>
      <c r="J353" s="401">
        <v>7.0000000000000007E-2</v>
      </c>
      <c r="K353" s="402">
        <v>7.0000000000000007E-2</v>
      </c>
      <c r="L353" s="403">
        <v>0.08</v>
      </c>
    </row>
    <row r="354" spans="1:18" x14ac:dyDescent="0.25">
      <c r="B354" s="294" t="s">
        <v>20</v>
      </c>
      <c r="C354" s="129" t="s">
        <v>7</v>
      </c>
      <c r="D354" s="129"/>
      <c r="E354" s="312">
        <v>2.4</v>
      </c>
      <c r="F354" s="312">
        <v>6.6</v>
      </c>
      <c r="G354" s="313">
        <v>7.2</v>
      </c>
      <c r="H354" s="429"/>
      <c r="I354" s="131"/>
      <c r="J354" s="404">
        <v>0.04</v>
      </c>
      <c r="K354" s="397">
        <v>0.1</v>
      </c>
      <c r="L354" s="405">
        <v>0.11</v>
      </c>
    </row>
    <row r="355" spans="1:18" s="147" customFormat="1" x14ac:dyDescent="0.25">
      <c r="A355" s="10"/>
      <c r="B355" s="294" t="s">
        <v>21</v>
      </c>
      <c r="C355" s="129" t="s">
        <v>7</v>
      </c>
      <c r="D355" s="129"/>
      <c r="E355" s="312">
        <v>9.6</v>
      </c>
      <c r="F355" s="312">
        <v>18.8</v>
      </c>
      <c r="G355" s="313">
        <v>12.8</v>
      </c>
      <c r="H355" s="429"/>
      <c r="I355" s="131"/>
      <c r="J355" s="404">
        <v>0.15</v>
      </c>
      <c r="K355" s="397">
        <v>0.28999999999999998</v>
      </c>
      <c r="L355" s="405">
        <v>0.2</v>
      </c>
      <c r="M355" s="343"/>
      <c r="P355" s="343"/>
      <c r="Q355" s="343"/>
      <c r="R355" s="343"/>
    </row>
    <row r="356" spans="1:18" x14ac:dyDescent="0.25">
      <c r="B356" s="294" t="s">
        <v>18</v>
      </c>
      <c r="C356" s="129" t="s">
        <v>7</v>
      </c>
      <c r="D356" s="129"/>
      <c r="E356" s="312">
        <v>3</v>
      </c>
      <c r="F356" s="312">
        <v>3</v>
      </c>
      <c r="G356" s="313">
        <v>3</v>
      </c>
      <c r="H356" s="429"/>
      <c r="I356" s="131"/>
      <c r="J356" s="404">
        <v>0.05</v>
      </c>
      <c r="K356" s="397">
        <v>0.05</v>
      </c>
      <c r="L356" s="405">
        <v>0.05</v>
      </c>
    </row>
    <row r="357" spans="1:18" x14ac:dyDescent="0.25">
      <c r="B357" s="294" t="s">
        <v>23</v>
      </c>
      <c r="C357" s="129" t="s">
        <v>7</v>
      </c>
      <c r="D357" s="129"/>
      <c r="E357" s="312">
        <v>0</v>
      </c>
      <c r="F357" s="312">
        <v>0</v>
      </c>
      <c r="G357" s="313">
        <v>0</v>
      </c>
      <c r="H357" s="429"/>
      <c r="I357" s="131"/>
      <c r="J357" s="404">
        <v>0</v>
      </c>
      <c r="K357" s="397">
        <v>0</v>
      </c>
      <c r="L357" s="405">
        <v>0</v>
      </c>
    </row>
    <row r="358" spans="1:18" x14ac:dyDescent="0.25">
      <c r="B358" s="294" t="s">
        <v>24</v>
      </c>
      <c r="C358" s="129" t="s">
        <v>7</v>
      </c>
      <c r="D358" s="129"/>
      <c r="E358" s="312">
        <v>0.8</v>
      </c>
      <c r="F358" s="312">
        <v>1.2</v>
      </c>
      <c r="G358" s="313">
        <v>1.6</v>
      </c>
      <c r="H358" s="429"/>
      <c r="I358" s="131"/>
      <c r="J358" s="404">
        <v>0.01</v>
      </c>
      <c r="K358" s="397">
        <v>0.02</v>
      </c>
      <c r="L358" s="405">
        <v>0.02</v>
      </c>
    </row>
    <row r="359" spans="1:18" x14ac:dyDescent="0.25">
      <c r="B359" s="294" t="s">
        <v>25</v>
      </c>
      <c r="C359" s="129" t="s">
        <v>7</v>
      </c>
      <c r="D359" s="129"/>
      <c r="E359" s="312">
        <v>0.6</v>
      </c>
      <c r="F359" s="312">
        <v>0.6</v>
      </c>
      <c r="G359" s="313">
        <v>1.2</v>
      </c>
      <c r="H359" s="429"/>
      <c r="I359" s="131"/>
      <c r="J359" s="404">
        <v>0.01</v>
      </c>
      <c r="K359" s="397">
        <v>0.01</v>
      </c>
      <c r="L359" s="405">
        <v>0.02</v>
      </c>
    </row>
    <row r="360" spans="1:18" x14ac:dyDescent="0.25">
      <c r="B360" s="294" t="s">
        <v>22</v>
      </c>
      <c r="C360" s="129" t="s">
        <v>7</v>
      </c>
      <c r="D360" s="129"/>
      <c r="E360" s="312">
        <v>1.6</v>
      </c>
      <c r="F360" s="312">
        <v>1.8</v>
      </c>
      <c r="G360" s="313">
        <v>1.8</v>
      </c>
      <c r="H360" s="429"/>
      <c r="I360" s="131"/>
      <c r="J360" s="404">
        <v>0.02</v>
      </c>
      <c r="K360" s="397">
        <v>0.03</v>
      </c>
      <c r="L360" s="405">
        <v>0.03</v>
      </c>
    </row>
    <row r="361" spans="1:18" x14ac:dyDescent="0.25">
      <c r="B361" s="294" t="s">
        <v>26</v>
      </c>
      <c r="C361" s="129" t="s">
        <v>7</v>
      </c>
      <c r="D361" s="129"/>
      <c r="E361" s="312">
        <v>1.5</v>
      </c>
      <c r="F361" s="312">
        <v>2.7</v>
      </c>
      <c r="G361" s="313">
        <v>2.1</v>
      </c>
      <c r="H361" s="429"/>
      <c r="I361" s="131"/>
      <c r="J361" s="404">
        <v>0.02</v>
      </c>
      <c r="K361" s="397">
        <v>0.04</v>
      </c>
      <c r="L361" s="405">
        <v>0.03</v>
      </c>
    </row>
    <row r="362" spans="1:18" x14ac:dyDescent="0.25">
      <c r="B362" s="294" t="s">
        <v>34</v>
      </c>
      <c r="C362" s="129" t="s">
        <v>7</v>
      </c>
      <c r="D362" s="129"/>
      <c r="E362" s="312">
        <v>1.8</v>
      </c>
      <c r="F362" s="312">
        <v>2.7</v>
      </c>
      <c r="G362" s="313">
        <v>2.4</v>
      </c>
      <c r="H362" s="429"/>
      <c r="I362" s="131"/>
      <c r="J362" s="404">
        <v>0.03</v>
      </c>
      <c r="K362" s="397">
        <v>0.04</v>
      </c>
      <c r="L362" s="405">
        <v>0.04</v>
      </c>
    </row>
    <row r="363" spans="1:18" x14ac:dyDescent="0.25">
      <c r="B363" s="294" t="s">
        <v>29</v>
      </c>
      <c r="C363" s="129" t="s">
        <v>7</v>
      </c>
      <c r="D363" s="129"/>
      <c r="E363" s="312">
        <v>2.2000000000000002</v>
      </c>
      <c r="F363" s="312">
        <v>2.6</v>
      </c>
      <c r="G363" s="313">
        <v>2.8</v>
      </c>
      <c r="H363" s="429"/>
      <c r="I363" s="131"/>
      <c r="J363" s="404">
        <v>0.03</v>
      </c>
      <c r="K363" s="397">
        <v>0.04</v>
      </c>
      <c r="L363" s="405">
        <v>0.04</v>
      </c>
    </row>
    <row r="364" spans="1:18" ht="16.5" thickBot="1" x14ac:dyDescent="0.3">
      <c r="B364" s="847" t="s">
        <v>33</v>
      </c>
      <c r="C364" s="142" t="s">
        <v>7</v>
      </c>
      <c r="D364" s="142"/>
      <c r="E364" s="312">
        <v>0.4</v>
      </c>
      <c r="F364" s="312">
        <v>0.4</v>
      </c>
      <c r="G364" s="313">
        <v>0.4</v>
      </c>
      <c r="H364" s="429"/>
      <c r="I364" s="131"/>
      <c r="J364" s="404">
        <v>0.01</v>
      </c>
      <c r="K364" s="397">
        <v>0.01</v>
      </c>
      <c r="L364" s="405">
        <v>0.01</v>
      </c>
    </row>
    <row r="365" spans="1:18" ht="16.5" hidden="1" thickBot="1" x14ac:dyDescent="0.3">
      <c r="B365" s="847" t="s">
        <v>230</v>
      </c>
      <c r="C365" s="129" t="s">
        <v>7</v>
      </c>
      <c r="D365" s="129"/>
      <c r="E365" s="96">
        <v>0</v>
      </c>
      <c r="F365" s="96">
        <v>0</v>
      </c>
      <c r="G365" s="97">
        <v>0</v>
      </c>
      <c r="H365" s="806"/>
      <c r="J365" s="404">
        <v>0</v>
      </c>
      <c r="K365" s="397">
        <v>0</v>
      </c>
      <c r="L365" s="405">
        <v>0</v>
      </c>
    </row>
    <row r="366" spans="1:18" ht="16.5" hidden="1" thickBot="1" x14ac:dyDescent="0.3">
      <c r="B366" s="847" t="s">
        <v>231</v>
      </c>
      <c r="C366" s="142" t="s">
        <v>7</v>
      </c>
      <c r="D366" s="142"/>
      <c r="E366" s="515">
        <v>0</v>
      </c>
      <c r="F366" s="515">
        <v>0</v>
      </c>
      <c r="G366" s="767">
        <v>0</v>
      </c>
      <c r="H366" s="806"/>
      <c r="J366" s="404">
        <v>0</v>
      </c>
      <c r="K366" s="407">
        <v>0.01</v>
      </c>
      <c r="L366" s="408">
        <v>0.01</v>
      </c>
    </row>
    <row r="367" spans="1:18" ht="16.5" thickBot="1" x14ac:dyDescent="0.3">
      <c r="B367" s="182" t="s">
        <v>134</v>
      </c>
      <c r="C367" s="172"/>
      <c r="D367" s="164"/>
      <c r="E367" s="160">
        <v>28.5</v>
      </c>
      <c r="F367" s="160">
        <v>45.2</v>
      </c>
      <c r="G367" s="208">
        <v>40.4</v>
      </c>
      <c r="H367" s="806"/>
      <c r="J367" s="435">
        <v>0.44</v>
      </c>
      <c r="K367" s="436">
        <v>0.71</v>
      </c>
      <c r="L367" s="437">
        <v>0.64</v>
      </c>
    </row>
    <row r="368" spans="1:18" x14ac:dyDescent="0.25">
      <c r="B368" s="124" t="s">
        <v>10</v>
      </c>
      <c r="C368" s="125" t="s">
        <v>11</v>
      </c>
      <c r="D368" s="125"/>
      <c r="E368" s="316">
        <v>112</v>
      </c>
      <c r="F368" s="316">
        <v>112</v>
      </c>
      <c r="G368" s="317">
        <v>112</v>
      </c>
      <c r="H368" s="806"/>
      <c r="J368" s="130"/>
      <c r="K368" s="130"/>
      <c r="L368" s="130"/>
    </row>
    <row r="369" spans="1:12" x14ac:dyDescent="0.25">
      <c r="B369" s="128"/>
      <c r="C369" s="129" t="s">
        <v>12</v>
      </c>
      <c r="D369" s="129"/>
      <c r="E369" s="316">
        <v>112</v>
      </c>
      <c r="F369" s="316">
        <v>112</v>
      </c>
      <c r="G369" s="317">
        <v>112</v>
      </c>
      <c r="H369" s="806"/>
      <c r="J369" s="393"/>
      <c r="K369" s="393"/>
      <c r="L369" s="393"/>
    </row>
    <row r="370" spans="1:12" x14ac:dyDescent="0.25">
      <c r="B370" s="128" t="s">
        <v>59</v>
      </c>
      <c r="C370" s="129" t="s">
        <v>11</v>
      </c>
      <c r="D370" s="129"/>
      <c r="E370" s="312">
        <v>36</v>
      </c>
      <c r="F370" s="312">
        <v>36</v>
      </c>
      <c r="G370" s="313">
        <v>36</v>
      </c>
      <c r="H370" s="806"/>
      <c r="J370" s="804"/>
      <c r="K370" s="804"/>
      <c r="L370" s="804"/>
    </row>
    <row r="371" spans="1:12" x14ac:dyDescent="0.25">
      <c r="B371" s="128"/>
      <c r="C371" s="129" t="s">
        <v>12</v>
      </c>
      <c r="D371" s="129"/>
      <c r="E371" s="312">
        <v>36</v>
      </c>
      <c r="F371" s="312">
        <v>36</v>
      </c>
      <c r="G371" s="313">
        <v>36</v>
      </c>
      <c r="H371" s="806"/>
      <c r="J371" s="393"/>
      <c r="K371" s="393"/>
      <c r="L371" s="393"/>
    </row>
    <row r="372" spans="1:12" x14ac:dyDescent="0.25">
      <c r="B372" s="128" t="s">
        <v>60</v>
      </c>
      <c r="C372" s="129" t="s">
        <v>11</v>
      </c>
      <c r="D372" s="129"/>
      <c r="E372" s="312">
        <v>10.3</v>
      </c>
      <c r="F372" s="312">
        <v>10.199999999999999</v>
      </c>
      <c r="G372" s="313">
        <v>10.199999999999999</v>
      </c>
      <c r="H372" s="806"/>
    </row>
    <row r="373" spans="1:12" ht="16.5" thickBot="1" x14ac:dyDescent="0.3">
      <c r="B373" s="171"/>
      <c r="C373" s="142" t="s">
        <v>12</v>
      </c>
      <c r="D373" s="142"/>
      <c r="E373" s="312">
        <v>10.4</v>
      </c>
      <c r="F373" s="312">
        <v>10.3</v>
      </c>
      <c r="G373" s="313">
        <v>10.3</v>
      </c>
      <c r="H373" s="806"/>
      <c r="J373" s="393"/>
      <c r="K373" s="393"/>
      <c r="L373" s="393"/>
    </row>
    <row r="374" spans="1:12" ht="16.5" thickBot="1" x14ac:dyDescent="0.3">
      <c r="A374" s="147"/>
      <c r="B374" s="836" t="s">
        <v>85</v>
      </c>
      <c r="C374" s="837" t="s">
        <v>49</v>
      </c>
      <c r="D374" s="846"/>
      <c r="E374" s="838">
        <v>0</v>
      </c>
      <c r="F374" s="838">
        <v>0</v>
      </c>
      <c r="G374" s="839">
        <v>0</v>
      </c>
      <c r="H374" s="806"/>
      <c r="J374" s="130"/>
      <c r="K374" s="130"/>
      <c r="L374" s="130"/>
    </row>
    <row r="375" spans="1:12" ht="16.5" thickBot="1" x14ac:dyDescent="0.3">
      <c r="A375" s="147"/>
      <c r="B375" s="836" t="s">
        <v>85</v>
      </c>
      <c r="C375" s="837" t="s">
        <v>52</v>
      </c>
      <c r="D375" s="846"/>
      <c r="E375" s="838">
        <v>0</v>
      </c>
      <c r="F375" s="838">
        <v>0</v>
      </c>
      <c r="G375" s="839">
        <v>0</v>
      </c>
      <c r="H375" s="806"/>
    </row>
    <row r="376" spans="1:12" ht="16.5" thickBot="1" x14ac:dyDescent="0.3">
      <c r="A376" s="147"/>
      <c r="B376" s="836" t="s">
        <v>137</v>
      </c>
      <c r="C376" s="837" t="s">
        <v>52</v>
      </c>
      <c r="D376" s="846"/>
      <c r="E376" s="838">
        <v>0</v>
      </c>
      <c r="F376" s="838">
        <v>0</v>
      </c>
      <c r="G376" s="839">
        <v>0</v>
      </c>
      <c r="H376" s="806"/>
    </row>
    <row r="377" spans="1:12" x14ac:dyDescent="0.25">
      <c r="B377" s="154"/>
      <c r="C377" s="131"/>
      <c r="D377" s="131"/>
      <c r="E377" s="153"/>
      <c r="F377" s="154" t="s">
        <v>162</v>
      </c>
      <c r="G377" s="153"/>
      <c r="H377" s="806"/>
    </row>
    <row r="378" spans="1:12" x14ac:dyDescent="0.25">
      <c r="C378" s="131"/>
      <c r="D378" s="131"/>
      <c r="E378" s="153"/>
      <c r="F378" s="153"/>
      <c r="G378" s="153"/>
      <c r="H378" s="806"/>
    </row>
    <row r="379" spans="1:12" ht="16.5" thickBot="1" x14ac:dyDescent="0.3">
      <c r="B379" s="154" t="s">
        <v>219</v>
      </c>
      <c r="C379" s="131"/>
      <c r="D379" s="131"/>
      <c r="E379" s="153"/>
      <c r="F379" s="153"/>
      <c r="G379" s="153"/>
      <c r="H379" s="806"/>
    </row>
    <row r="380" spans="1:12" x14ac:dyDescent="0.25">
      <c r="B380" s="886" t="s">
        <v>78</v>
      </c>
      <c r="C380" s="120" t="s">
        <v>2</v>
      </c>
      <c r="D380" s="892" t="s">
        <v>79</v>
      </c>
      <c r="E380" s="889" t="s">
        <v>316</v>
      </c>
      <c r="F380" s="890"/>
      <c r="G380" s="891"/>
      <c r="H380" s="427"/>
    </row>
    <row r="381" spans="1:12" x14ac:dyDescent="0.25">
      <c r="B381" s="887"/>
      <c r="C381" s="121" t="s">
        <v>3</v>
      </c>
      <c r="D381" s="893"/>
      <c r="E381" s="884" t="s">
        <v>5</v>
      </c>
      <c r="F381" s="884" t="s">
        <v>6</v>
      </c>
      <c r="G381" s="895" t="s">
        <v>278</v>
      </c>
      <c r="H381" s="428"/>
    </row>
    <row r="382" spans="1:12" ht="16.5" thickBot="1" x14ac:dyDescent="0.3">
      <c r="B382" s="888"/>
      <c r="C382" s="123" t="s">
        <v>4</v>
      </c>
      <c r="D382" s="894"/>
      <c r="E382" s="885"/>
      <c r="F382" s="885"/>
      <c r="G382" s="896"/>
      <c r="H382" s="428"/>
    </row>
    <row r="383" spans="1:12" x14ac:dyDescent="0.25">
      <c r="B383" s="195"/>
      <c r="C383" s="196"/>
      <c r="D383" s="125"/>
      <c r="E383" s="126"/>
      <c r="F383" s="126"/>
      <c r="G383" s="127"/>
      <c r="H383" s="806"/>
    </row>
    <row r="384" spans="1:12" x14ac:dyDescent="0.25">
      <c r="B384" s="128" t="s">
        <v>77</v>
      </c>
      <c r="C384" s="129" t="s">
        <v>7</v>
      </c>
      <c r="D384" s="129" t="s">
        <v>256</v>
      </c>
      <c r="E384" s="312">
        <v>0</v>
      </c>
      <c r="F384" s="312">
        <v>0</v>
      </c>
      <c r="G384" s="313">
        <v>0</v>
      </c>
      <c r="H384" s="197"/>
    </row>
    <row r="385" spans="1:18" x14ac:dyDescent="0.25">
      <c r="B385" s="198"/>
      <c r="C385" s="131"/>
      <c r="D385" s="199"/>
      <c r="E385" s="200"/>
      <c r="F385" s="200"/>
      <c r="G385" s="307"/>
      <c r="H385" s="197"/>
    </row>
    <row r="386" spans="1:18" x14ac:dyDescent="0.25">
      <c r="B386" s="128" t="s">
        <v>123</v>
      </c>
      <c r="C386" s="158" t="s">
        <v>7</v>
      </c>
      <c r="D386" s="129"/>
      <c r="E386" s="326">
        <v>3.8</v>
      </c>
      <c r="F386" s="326">
        <v>4.8</v>
      </c>
      <c r="G386" s="327">
        <v>5.2</v>
      </c>
      <c r="H386" s="197"/>
      <c r="J386" s="393"/>
      <c r="K386" s="393"/>
      <c r="L386" s="393"/>
    </row>
    <row r="387" spans="1:18" ht="16.5" thickBot="1" x14ac:dyDescent="0.3">
      <c r="B387" s="291" t="s">
        <v>238</v>
      </c>
      <c r="C387" s="133" t="s">
        <v>8</v>
      </c>
      <c r="D387" s="133"/>
      <c r="E387" s="314"/>
      <c r="F387" s="314"/>
      <c r="G387" s="315"/>
      <c r="H387" s="197"/>
      <c r="J387" s="438"/>
      <c r="K387" s="438"/>
      <c r="L387" s="438"/>
    </row>
    <row r="388" spans="1:18" ht="16.5" thickBot="1" x14ac:dyDescent="0.3">
      <c r="B388" s="162" t="s">
        <v>244</v>
      </c>
      <c r="C388" s="138" t="s">
        <v>7</v>
      </c>
      <c r="D388" s="129" t="s">
        <v>243</v>
      </c>
      <c r="E388" s="326">
        <v>0</v>
      </c>
      <c r="F388" s="326">
        <v>0</v>
      </c>
      <c r="G388" s="327">
        <v>0</v>
      </c>
      <c r="H388" s="806"/>
    </row>
    <row r="389" spans="1:18" ht="16.5" thickBot="1" x14ac:dyDescent="0.3">
      <c r="B389" s="291" t="s">
        <v>238</v>
      </c>
      <c r="C389" s="133" t="s">
        <v>9</v>
      </c>
      <c r="D389" s="133"/>
      <c r="E389" s="314">
        <v>0</v>
      </c>
      <c r="F389" s="314">
        <v>0</v>
      </c>
      <c r="G389" s="315">
        <v>0</v>
      </c>
      <c r="H389" s="806"/>
      <c r="J389" s="881" t="s">
        <v>145</v>
      </c>
      <c r="K389" s="882"/>
      <c r="L389" s="883"/>
    </row>
    <row r="390" spans="1:18" ht="16.5" thickBot="1" x14ac:dyDescent="0.3">
      <c r="B390" s="128" t="s">
        <v>36</v>
      </c>
      <c r="C390" s="129"/>
      <c r="D390" s="129"/>
      <c r="E390" s="326"/>
      <c r="F390" s="326"/>
      <c r="G390" s="327"/>
      <c r="H390" s="197"/>
      <c r="J390" s="412" t="s">
        <v>5</v>
      </c>
      <c r="K390" s="413" t="s">
        <v>6</v>
      </c>
      <c r="L390" s="400" t="s">
        <v>278</v>
      </c>
    </row>
    <row r="391" spans="1:18" x14ac:dyDescent="0.25">
      <c r="B391" s="294" t="s">
        <v>19</v>
      </c>
      <c r="C391" s="129" t="s">
        <v>7</v>
      </c>
      <c r="D391" s="199"/>
      <c r="E391" s="326">
        <v>1.6</v>
      </c>
      <c r="F391" s="326">
        <v>2</v>
      </c>
      <c r="G391" s="327">
        <v>2.2000000000000002</v>
      </c>
      <c r="H391" s="197"/>
      <c r="J391" s="401">
        <v>0.03</v>
      </c>
      <c r="K391" s="402">
        <v>0.03</v>
      </c>
      <c r="L391" s="403">
        <v>0.03</v>
      </c>
    </row>
    <row r="392" spans="1:18" x14ac:dyDescent="0.25">
      <c r="B392" s="294" t="s">
        <v>20</v>
      </c>
      <c r="C392" s="129" t="s">
        <v>7</v>
      </c>
      <c r="D392" s="129"/>
      <c r="E392" s="326">
        <v>0.4</v>
      </c>
      <c r="F392" s="326">
        <v>0.6</v>
      </c>
      <c r="G392" s="327">
        <v>0.6</v>
      </c>
      <c r="H392" s="197"/>
      <c r="J392" s="404">
        <v>0.01</v>
      </c>
      <c r="K392" s="397">
        <v>0.01</v>
      </c>
      <c r="L392" s="405">
        <v>0.01</v>
      </c>
    </row>
    <row r="393" spans="1:18" x14ac:dyDescent="0.25">
      <c r="B393" s="294" t="s">
        <v>18</v>
      </c>
      <c r="C393" s="129" t="s">
        <v>7</v>
      </c>
      <c r="D393" s="129"/>
      <c r="E393" s="326">
        <v>1.2</v>
      </c>
      <c r="F393" s="326">
        <v>1.6</v>
      </c>
      <c r="G393" s="327">
        <v>1.6</v>
      </c>
      <c r="H393" s="197"/>
      <c r="J393" s="404">
        <v>0.02</v>
      </c>
      <c r="K393" s="397">
        <v>0.03</v>
      </c>
      <c r="L393" s="405">
        <v>0.03</v>
      </c>
    </row>
    <row r="394" spans="1:18" x14ac:dyDescent="0.25">
      <c r="B394" s="294" t="s">
        <v>227</v>
      </c>
      <c r="C394" s="129" t="s">
        <v>7</v>
      </c>
      <c r="D394" s="129"/>
      <c r="E394" s="312">
        <v>0</v>
      </c>
      <c r="F394" s="312">
        <v>0</v>
      </c>
      <c r="G394" s="313">
        <v>0</v>
      </c>
      <c r="H394" s="197"/>
      <c r="J394" s="404">
        <v>0</v>
      </c>
      <c r="K394" s="397">
        <v>0</v>
      </c>
      <c r="L394" s="405">
        <v>0</v>
      </c>
    </row>
    <row r="395" spans="1:18" ht="16.5" thickBot="1" x14ac:dyDescent="0.3">
      <c r="B395" s="295" t="s">
        <v>25</v>
      </c>
      <c r="C395" s="133" t="s">
        <v>7</v>
      </c>
      <c r="D395" s="133"/>
      <c r="E395" s="328">
        <v>0.6</v>
      </c>
      <c r="F395" s="328">
        <v>0.6</v>
      </c>
      <c r="G395" s="766">
        <v>0.8</v>
      </c>
      <c r="H395" s="197"/>
      <c r="J395" s="406">
        <v>0.01</v>
      </c>
      <c r="K395" s="407">
        <v>0.01</v>
      </c>
      <c r="L395" s="408">
        <v>0.01</v>
      </c>
    </row>
    <row r="396" spans="1:18" ht="16.5" thickBot="1" x14ac:dyDescent="0.3">
      <c r="B396" s="849" t="s">
        <v>134</v>
      </c>
      <c r="C396" s="201"/>
      <c r="D396" s="201"/>
      <c r="E396" s="202">
        <v>3.8</v>
      </c>
      <c r="F396" s="202">
        <v>4.8</v>
      </c>
      <c r="G396" s="308">
        <v>5.2</v>
      </c>
      <c r="H396" s="197"/>
      <c r="J396" s="435">
        <v>7.0000000000000007E-2</v>
      </c>
      <c r="K396" s="436">
        <v>0.08</v>
      </c>
      <c r="L396" s="437">
        <v>0.08</v>
      </c>
    </row>
    <row r="397" spans="1:18" ht="16.5" thickBot="1" x14ac:dyDescent="0.3">
      <c r="B397" s="124" t="s">
        <v>60</v>
      </c>
      <c r="C397" s="125" t="s">
        <v>11</v>
      </c>
      <c r="D397" s="145"/>
      <c r="E397" s="329">
        <v>10.4</v>
      </c>
      <c r="F397" s="329">
        <v>10.4</v>
      </c>
      <c r="G397" s="330">
        <v>10.4</v>
      </c>
      <c r="H397" s="197"/>
      <c r="J397" s="342"/>
      <c r="K397" s="342"/>
      <c r="L397" s="342"/>
    </row>
    <row r="398" spans="1:18" s="147" customFormat="1" ht="16.5" thickBot="1" x14ac:dyDescent="0.3">
      <c r="A398" s="10"/>
      <c r="B398" s="171"/>
      <c r="C398" s="142" t="s">
        <v>12</v>
      </c>
      <c r="D398" s="142"/>
      <c r="E398" s="329">
        <v>10.4</v>
      </c>
      <c r="F398" s="329">
        <v>10.4</v>
      </c>
      <c r="G398" s="330">
        <v>10.4</v>
      </c>
      <c r="H398" s="197"/>
      <c r="I398" s="10"/>
      <c r="J398" s="342"/>
      <c r="K398" s="342"/>
      <c r="L398" s="342"/>
      <c r="M398" s="343"/>
      <c r="P398" s="343"/>
      <c r="Q398" s="343"/>
      <c r="R398" s="343"/>
    </row>
    <row r="399" spans="1:18" ht="16.5" thickBot="1" x14ac:dyDescent="0.3">
      <c r="A399" s="147"/>
      <c r="B399" s="836" t="s">
        <v>85</v>
      </c>
      <c r="C399" s="837" t="s">
        <v>52</v>
      </c>
      <c r="D399" s="846"/>
      <c r="E399" s="850">
        <v>0</v>
      </c>
      <c r="F399" s="850">
        <v>0</v>
      </c>
      <c r="G399" s="851">
        <v>0</v>
      </c>
      <c r="H399" s="197"/>
      <c r="J399" s="342"/>
      <c r="K399" s="342"/>
      <c r="L399" s="342"/>
    </row>
    <row r="400" spans="1:18" ht="16.5" thickBot="1" x14ac:dyDescent="0.3">
      <c r="A400" s="147"/>
      <c r="B400" s="852" t="s">
        <v>85</v>
      </c>
      <c r="C400" s="853" t="s">
        <v>49</v>
      </c>
      <c r="D400" s="854"/>
      <c r="E400" s="855">
        <v>0</v>
      </c>
      <c r="F400" s="855">
        <v>0</v>
      </c>
      <c r="G400" s="856">
        <v>0</v>
      </c>
      <c r="H400" s="197"/>
      <c r="J400" s="342"/>
      <c r="K400" s="342"/>
      <c r="L400" s="342"/>
    </row>
    <row r="401" spans="2:12" x14ac:dyDescent="0.25">
      <c r="B401" s="154" t="s">
        <v>138</v>
      </c>
      <c r="C401" s="131"/>
      <c r="D401" s="131"/>
      <c r="E401" s="153"/>
      <c r="F401" s="168" t="s">
        <v>162</v>
      </c>
      <c r="G401" s="900"/>
      <c r="H401" s="900"/>
      <c r="J401" s="342"/>
      <c r="K401" s="342"/>
      <c r="L401" s="342"/>
    </row>
    <row r="402" spans="2:12" x14ac:dyDescent="0.25">
      <c r="C402" s="131"/>
      <c r="D402" s="131"/>
      <c r="E402" s="153"/>
      <c r="F402" s="153"/>
      <c r="G402" s="153"/>
      <c r="H402" s="806"/>
      <c r="J402" s="342"/>
      <c r="K402" s="342"/>
      <c r="L402" s="342"/>
    </row>
    <row r="403" spans="2:12" ht="16.5" thickBot="1" x14ac:dyDescent="0.3">
      <c r="B403" s="154" t="s">
        <v>282</v>
      </c>
      <c r="J403" s="342"/>
      <c r="K403" s="342"/>
      <c r="L403" s="342"/>
    </row>
    <row r="404" spans="2:12" x14ac:dyDescent="0.25">
      <c r="B404" s="886" t="s">
        <v>78</v>
      </c>
      <c r="C404" s="120" t="s">
        <v>2</v>
      </c>
      <c r="D404" s="892" t="s">
        <v>79</v>
      </c>
      <c r="E404" s="889" t="s">
        <v>316</v>
      </c>
      <c r="F404" s="890"/>
      <c r="G404" s="891"/>
      <c r="H404" s="427"/>
    </row>
    <row r="405" spans="2:12" x14ac:dyDescent="0.25">
      <c r="B405" s="887"/>
      <c r="C405" s="121" t="s">
        <v>3</v>
      </c>
      <c r="D405" s="893"/>
      <c r="E405" s="884" t="s">
        <v>5</v>
      </c>
      <c r="F405" s="884" t="s">
        <v>6</v>
      </c>
      <c r="G405" s="895" t="s">
        <v>278</v>
      </c>
      <c r="H405" s="428"/>
    </row>
    <row r="406" spans="2:12" ht="16.5" thickBot="1" x14ac:dyDescent="0.3">
      <c r="B406" s="888"/>
      <c r="C406" s="123" t="s">
        <v>4</v>
      </c>
      <c r="D406" s="894"/>
      <c r="E406" s="885"/>
      <c r="F406" s="885"/>
      <c r="G406" s="896"/>
      <c r="H406" s="428"/>
    </row>
    <row r="407" spans="2:12" x14ac:dyDescent="0.25">
      <c r="B407" s="162" t="s">
        <v>234</v>
      </c>
      <c r="C407" s="181" t="s">
        <v>7</v>
      </c>
      <c r="D407" s="181"/>
      <c r="E407" s="316">
        <v>3</v>
      </c>
      <c r="F407" s="316">
        <v>4</v>
      </c>
      <c r="G407" s="317">
        <v>4.5999999999999996</v>
      </c>
      <c r="H407" s="197"/>
      <c r="J407" s="393"/>
      <c r="K407" s="393"/>
      <c r="L407" s="393"/>
    </row>
    <row r="408" spans="2:12" ht="16.5" thickBot="1" x14ac:dyDescent="0.3">
      <c r="B408" s="291" t="s">
        <v>238</v>
      </c>
      <c r="C408" s="133" t="s">
        <v>8</v>
      </c>
      <c r="D408" s="133"/>
      <c r="E408" s="314">
        <v>2</v>
      </c>
      <c r="F408" s="314">
        <v>2</v>
      </c>
      <c r="G408" s="315">
        <v>2</v>
      </c>
      <c r="H408" s="806"/>
    </row>
    <row r="409" spans="2:12" x14ac:dyDescent="0.25">
      <c r="B409" s="128" t="s">
        <v>233</v>
      </c>
      <c r="C409" s="129" t="s">
        <v>7</v>
      </c>
      <c r="D409" s="129"/>
      <c r="E409" s="326">
        <v>0</v>
      </c>
      <c r="F409" s="326">
        <v>0</v>
      </c>
      <c r="G409" s="327">
        <v>0</v>
      </c>
      <c r="H409" s="806"/>
    </row>
    <row r="410" spans="2:12" ht="16.5" thickBot="1" x14ac:dyDescent="0.3">
      <c r="B410" s="291" t="s">
        <v>238</v>
      </c>
      <c r="C410" s="133" t="s">
        <v>9</v>
      </c>
      <c r="D410" s="133"/>
      <c r="E410" s="314"/>
      <c r="F410" s="314"/>
      <c r="G410" s="315"/>
      <c r="H410" s="197"/>
    </row>
    <row r="411" spans="2:12" ht="16.5" thickBot="1" x14ac:dyDescent="0.3">
      <c r="B411" s="128" t="s">
        <v>36</v>
      </c>
      <c r="C411" s="129"/>
      <c r="D411" s="129"/>
      <c r="E411" s="200"/>
      <c r="F411" s="200"/>
      <c r="G411" s="307"/>
      <c r="H411" s="197"/>
      <c r="J411" s="881" t="s">
        <v>145</v>
      </c>
      <c r="K411" s="882"/>
      <c r="L411" s="883"/>
    </row>
    <row r="412" spans="2:12" ht="16.5" thickBot="1" x14ac:dyDescent="0.3">
      <c r="B412" s="294" t="s">
        <v>20</v>
      </c>
      <c r="C412" s="129" t="s">
        <v>7</v>
      </c>
      <c r="D412" s="129"/>
      <c r="E412" s="200">
        <v>0.4</v>
      </c>
      <c r="F412" s="200">
        <v>0.4</v>
      </c>
      <c r="G412" s="307">
        <v>0.8</v>
      </c>
      <c r="H412" s="197"/>
      <c r="J412" s="412" t="s">
        <v>5</v>
      </c>
      <c r="K412" s="413" t="s">
        <v>6</v>
      </c>
      <c r="L412" s="400" t="s">
        <v>278</v>
      </c>
    </row>
    <row r="413" spans="2:12" x14ac:dyDescent="0.25">
      <c r="B413" s="294" t="s">
        <v>21</v>
      </c>
      <c r="C413" s="129" t="s">
        <v>7</v>
      </c>
      <c r="D413" s="129"/>
      <c r="E413" s="200">
        <v>0.4</v>
      </c>
      <c r="F413" s="200">
        <v>0.6</v>
      </c>
      <c r="G413" s="307">
        <v>0.6</v>
      </c>
      <c r="H413" s="197"/>
      <c r="J413" s="404">
        <v>0.01</v>
      </c>
      <c r="K413" s="397">
        <v>0.01</v>
      </c>
      <c r="L413" s="405">
        <v>0.01</v>
      </c>
    </row>
    <row r="414" spans="2:12" x14ac:dyDescent="0.25">
      <c r="B414" s="294" t="s">
        <v>18</v>
      </c>
      <c r="C414" s="129" t="s">
        <v>7</v>
      </c>
      <c r="D414" s="129"/>
      <c r="E414" s="200">
        <v>1</v>
      </c>
      <c r="F414" s="200">
        <v>1.6</v>
      </c>
      <c r="G414" s="307">
        <v>1.6</v>
      </c>
      <c r="H414" s="197"/>
      <c r="J414" s="404">
        <v>0.01</v>
      </c>
      <c r="K414" s="397">
        <v>0.01</v>
      </c>
      <c r="L414" s="405">
        <v>0.01</v>
      </c>
    </row>
    <row r="415" spans="2:12" x14ac:dyDescent="0.25">
      <c r="B415" s="294" t="s">
        <v>23</v>
      </c>
      <c r="C415" s="129" t="s">
        <v>7</v>
      </c>
      <c r="D415" s="129"/>
      <c r="E415" s="515">
        <v>0</v>
      </c>
      <c r="F415" s="515">
        <v>0</v>
      </c>
      <c r="G415" s="767">
        <v>0</v>
      </c>
      <c r="H415" s="197"/>
      <c r="J415" s="404">
        <v>0.02</v>
      </c>
      <c r="K415" s="397">
        <v>0.03</v>
      </c>
      <c r="L415" s="405">
        <v>0.03</v>
      </c>
    </row>
    <row r="416" spans="2:12" ht="16.5" thickBot="1" x14ac:dyDescent="0.3">
      <c r="B416" s="847" t="s">
        <v>24</v>
      </c>
      <c r="C416" s="142" t="s">
        <v>7</v>
      </c>
      <c r="D416" s="142"/>
      <c r="E416" s="515">
        <v>1.2</v>
      </c>
      <c r="F416" s="515">
        <v>1.4</v>
      </c>
      <c r="G416" s="767">
        <v>1.6</v>
      </c>
      <c r="H416" s="197"/>
      <c r="J416" s="404">
        <v>0</v>
      </c>
      <c r="K416" s="397">
        <v>0</v>
      </c>
      <c r="L416" s="405">
        <v>0</v>
      </c>
    </row>
    <row r="417" spans="2:18" ht="16.5" thickBot="1" x14ac:dyDescent="0.3">
      <c r="B417" s="857" t="s">
        <v>258</v>
      </c>
      <c r="C417" s="143" t="s">
        <v>7</v>
      </c>
      <c r="D417" s="143"/>
      <c r="E417" s="467">
        <v>0</v>
      </c>
      <c r="F417" s="467">
        <v>0</v>
      </c>
      <c r="G417" s="468">
        <v>0</v>
      </c>
      <c r="H417" s="806"/>
      <c r="J417" s="406">
        <v>0.02</v>
      </c>
      <c r="K417" s="407">
        <v>0.02</v>
      </c>
      <c r="L417" s="408">
        <v>0.03</v>
      </c>
    </row>
    <row r="418" spans="2:18" ht="16.5" thickBot="1" x14ac:dyDescent="0.3">
      <c r="B418" s="182" t="s">
        <v>134</v>
      </c>
      <c r="C418" s="164"/>
      <c r="D418" s="164"/>
      <c r="E418" s="160">
        <v>3</v>
      </c>
      <c r="F418" s="160">
        <v>4</v>
      </c>
      <c r="G418" s="208">
        <v>4.5999999999999996</v>
      </c>
      <c r="H418" s="806"/>
      <c r="J418" s="435">
        <v>0.06</v>
      </c>
      <c r="K418" s="436">
        <v>7.0000000000000007E-2</v>
      </c>
      <c r="L418" s="437">
        <v>0.08</v>
      </c>
    </row>
    <row r="419" spans="2:18" ht="16.5" thickBot="1" x14ac:dyDescent="0.3">
      <c r="B419" s="124" t="s">
        <v>60</v>
      </c>
      <c r="C419" s="125" t="s">
        <v>11</v>
      </c>
      <c r="D419" s="203"/>
      <c r="E419" s="329">
        <v>10.4</v>
      </c>
      <c r="F419" s="329">
        <v>10.4</v>
      </c>
      <c r="G419" s="330">
        <v>10.4</v>
      </c>
      <c r="H419" s="806"/>
    </row>
    <row r="420" spans="2:18" ht="16.5" thickBot="1" x14ac:dyDescent="0.3">
      <c r="B420" s="146"/>
      <c r="C420" s="133" t="s">
        <v>12</v>
      </c>
      <c r="D420" s="133"/>
      <c r="E420" s="329">
        <v>10.4</v>
      </c>
      <c r="F420" s="329">
        <v>10.4</v>
      </c>
      <c r="G420" s="330">
        <v>10.4</v>
      </c>
      <c r="H420" s="806"/>
    </row>
    <row r="421" spans="2:18" s="147" customFormat="1" ht="16.5" thickBot="1" x14ac:dyDescent="0.3">
      <c r="B421" s="836" t="s">
        <v>85</v>
      </c>
      <c r="C421" s="837" t="s">
        <v>52</v>
      </c>
      <c r="D421" s="837"/>
      <c r="E421" s="838">
        <v>0</v>
      </c>
      <c r="F421" s="838">
        <v>0</v>
      </c>
      <c r="G421" s="839">
        <v>0</v>
      </c>
      <c r="H421" s="806"/>
      <c r="I421" s="10"/>
      <c r="J421" s="11"/>
      <c r="K421" s="11"/>
      <c r="L421" s="11"/>
      <c r="M421" s="343"/>
      <c r="P421" s="343"/>
      <c r="Q421" s="343"/>
      <c r="R421" s="343"/>
    </row>
    <row r="422" spans="2:18" s="147" customFormat="1" ht="16.5" thickBot="1" x14ac:dyDescent="0.3">
      <c r="B422" s="836" t="s">
        <v>85</v>
      </c>
      <c r="C422" s="837" t="s">
        <v>49</v>
      </c>
      <c r="D422" s="837"/>
      <c r="E422" s="840">
        <v>0</v>
      </c>
      <c r="F422" s="838">
        <v>0</v>
      </c>
      <c r="G422" s="858">
        <v>0</v>
      </c>
      <c r="H422" s="806"/>
      <c r="I422" s="10"/>
      <c r="J422" s="11"/>
      <c r="K422" s="11"/>
      <c r="L422" s="11"/>
      <c r="M422" s="343"/>
      <c r="P422" s="343"/>
      <c r="Q422" s="343"/>
      <c r="R422" s="343"/>
    </row>
    <row r="423" spans="2:18" x14ac:dyDescent="0.25">
      <c r="B423" s="154"/>
      <c r="C423" s="131"/>
      <c r="D423" s="131"/>
      <c r="E423" s="153"/>
      <c r="F423" s="154" t="s">
        <v>161</v>
      </c>
      <c r="G423" s="153"/>
      <c r="H423" s="806"/>
    </row>
    <row r="424" spans="2:18" x14ac:dyDescent="0.25">
      <c r="C424" s="131"/>
      <c r="D424" s="131"/>
      <c r="E424" s="153"/>
      <c r="F424" s="153"/>
      <c r="G424" s="153"/>
      <c r="H424" s="806"/>
    </row>
    <row r="425" spans="2:18" ht="16.5" thickBot="1" x14ac:dyDescent="0.3">
      <c r="B425" s="154" t="s">
        <v>208</v>
      </c>
      <c r="C425" s="131"/>
      <c r="D425" s="131"/>
      <c r="E425" s="153"/>
      <c r="F425" s="153"/>
      <c r="G425" s="153"/>
      <c r="H425" s="806"/>
    </row>
    <row r="426" spans="2:18" x14ac:dyDescent="0.25">
      <c r="B426" s="886" t="s">
        <v>78</v>
      </c>
      <c r="C426" s="120" t="s">
        <v>2</v>
      </c>
      <c r="D426" s="892" t="s">
        <v>79</v>
      </c>
      <c r="E426" s="889" t="s">
        <v>316</v>
      </c>
      <c r="F426" s="890"/>
      <c r="G426" s="891"/>
      <c r="H426" s="427"/>
    </row>
    <row r="427" spans="2:18" x14ac:dyDescent="0.25">
      <c r="B427" s="887"/>
      <c r="C427" s="121" t="s">
        <v>3</v>
      </c>
      <c r="D427" s="893"/>
      <c r="E427" s="884" t="s">
        <v>5</v>
      </c>
      <c r="F427" s="884" t="s">
        <v>6</v>
      </c>
      <c r="G427" s="895" t="s">
        <v>278</v>
      </c>
      <c r="H427" s="428"/>
    </row>
    <row r="428" spans="2:18" ht="16.5" thickBot="1" x14ac:dyDescent="0.3">
      <c r="B428" s="888"/>
      <c r="C428" s="123" t="s">
        <v>4</v>
      </c>
      <c r="D428" s="894"/>
      <c r="E428" s="885"/>
      <c r="F428" s="885"/>
      <c r="G428" s="896"/>
      <c r="H428" s="428"/>
    </row>
    <row r="429" spans="2:18" x14ac:dyDescent="0.25">
      <c r="B429" s="124"/>
      <c r="C429" s="125"/>
      <c r="D429" s="145"/>
      <c r="E429" s="204"/>
      <c r="F429" s="204"/>
      <c r="G429" s="205"/>
      <c r="H429" s="806"/>
    </row>
    <row r="430" spans="2:18" x14ac:dyDescent="0.25">
      <c r="B430" s="128" t="s">
        <v>269</v>
      </c>
      <c r="C430" s="129" t="s">
        <v>7</v>
      </c>
      <c r="D430" s="206"/>
      <c r="E430" s="341">
        <v>18.8</v>
      </c>
      <c r="F430" s="341">
        <v>22.6</v>
      </c>
      <c r="G430" s="768">
        <v>22.6</v>
      </c>
      <c r="H430" s="806"/>
      <c r="I430" s="118"/>
      <c r="J430" s="130"/>
      <c r="K430" s="130"/>
      <c r="L430" s="130"/>
    </row>
    <row r="431" spans="2:18" x14ac:dyDescent="0.25">
      <c r="B431" s="128" t="s">
        <v>270</v>
      </c>
      <c r="C431" s="129" t="s">
        <v>7</v>
      </c>
      <c r="D431" s="206"/>
      <c r="E431" s="341">
        <v>2.6</v>
      </c>
      <c r="F431" s="341">
        <v>2.6</v>
      </c>
      <c r="G431" s="768">
        <v>2.6</v>
      </c>
      <c r="H431" s="806"/>
      <c r="I431" s="118"/>
      <c r="J431" s="130"/>
      <c r="K431" s="130"/>
      <c r="L431" s="130"/>
    </row>
    <row r="432" spans="2:18" x14ac:dyDescent="0.25">
      <c r="B432" s="128" t="s">
        <v>271</v>
      </c>
      <c r="C432" s="129" t="s">
        <v>7</v>
      </c>
      <c r="D432" s="206" t="s">
        <v>224</v>
      </c>
      <c r="E432" s="341">
        <v>0</v>
      </c>
      <c r="F432" s="341">
        <v>0</v>
      </c>
      <c r="G432" s="768">
        <v>0</v>
      </c>
      <c r="H432" s="806"/>
      <c r="I432" s="118"/>
    </row>
    <row r="433" spans="1:18" x14ac:dyDescent="0.25">
      <c r="B433" s="162"/>
      <c r="C433" s="138"/>
      <c r="D433" s="206"/>
      <c r="E433" s="341"/>
      <c r="F433" s="189"/>
      <c r="G433" s="769"/>
      <c r="H433" s="806"/>
      <c r="J433" s="393"/>
      <c r="K433" s="393"/>
      <c r="L433" s="393"/>
    </row>
    <row r="434" spans="1:18" x14ac:dyDescent="0.25">
      <c r="B434" s="171" t="s">
        <v>88</v>
      </c>
      <c r="C434" s="158" t="s">
        <v>7</v>
      </c>
      <c r="D434" s="206"/>
      <c r="E434" s="341">
        <v>16</v>
      </c>
      <c r="F434" s="341">
        <v>14</v>
      </c>
      <c r="G434" s="768">
        <v>16.5</v>
      </c>
      <c r="H434" s="452"/>
      <c r="J434" s="130"/>
      <c r="K434" s="130"/>
      <c r="L434" s="130"/>
    </row>
    <row r="435" spans="1:18" x14ac:dyDescent="0.25">
      <c r="B435" s="162" t="s">
        <v>89</v>
      </c>
      <c r="C435" s="158" t="s">
        <v>7</v>
      </c>
      <c r="D435" s="206"/>
      <c r="E435" s="341">
        <v>42.6</v>
      </c>
      <c r="F435" s="341">
        <v>40.4</v>
      </c>
      <c r="G435" s="768">
        <v>43.6</v>
      </c>
      <c r="H435" s="452"/>
      <c r="J435" s="130"/>
      <c r="K435" s="130"/>
      <c r="L435" s="130"/>
    </row>
    <row r="436" spans="1:18" ht="16.5" thickBot="1" x14ac:dyDescent="0.3">
      <c r="B436" s="430" t="s">
        <v>238</v>
      </c>
      <c r="C436" s="142" t="s">
        <v>8</v>
      </c>
      <c r="D436" s="142"/>
      <c r="E436" s="761"/>
      <c r="F436" s="318"/>
      <c r="G436" s="319"/>
      <c r="H436" s="452"/>
    </row>
    <row r="437" spans="1:18" x14ac:dyDescent="0.25">
      <c r="B437" s="135" t="s">
        <v>90</v>
      </c>
      <c r="C437" s="137" t="s">
        <v>7</v>
      </c>
      <c r="D437" s="218"/>
      <c r="E437" s="773">
        <v>5.6</v>
      </c>
      <c r="F437" s="773">
        <v>6</v>
      </c>
      <c r="G437" s="774">
        <v>9</v>
      </c>
      <c r="H437" s="452"/>
      <c r="J437" s="130"/>
      <c r="K437" s="130"/>
      <c r="L437" s="130"/>
    </row>
    <row r="438" spans="1:18" ht="16.5" thickBot="1" x14ac:dyDescent="0.3">
      <c r="B438" s="162" t="s">
        <v>89</v>
      </c>
      <c r="C438" s="138" t="s">
        <v>7</v>
      </c>
      <c r="D438" s="206"/>
      <c r="E438" s="341">
        <v>34.4</v>
      </c>
      <c r="F438" s="341">
        <v>31.2</v>
      </c>
      <c r="G438" s="768">
        <v>46.6</v>
      </c>
      <c r="H438" s="806"/>
      <c r="J438" s="130"/>
      <c r="K438" s="130"/>
      <c r="L438" s="130"/>
    </row>
    <row r="439" spans="1:18" ht="16.5" thickBot="1" x14ac:dyDescent="0.3">
      <c r="B439" s="291" t="s">
        <v>238</v>
      </c>
      <c r="C439" s="133" t="s">
        <v>9</v>
      </c>
      <c r="D439" s="133"/>
      <c r="E439" s="775"/>
      <c r="F439" s="314"/>
      <c r="G439" s="315"/>
      <c r="H439" s="806"/>
      <c r="J439" s="881" t="s">
        <v>145</v>
      </c>
      <c r="K439" s="882"/>
      <c r="L439" s="883"/>
    </row>
    <row r="440" spans="1:18" ht="16.5" thickBot="1" x14ac:dyDescent="0.3">
      <c r="B440" s="163" t="s">
        <v>36</v>
      </c>
      <c r="C440" s="181"/>
      <c r="D440" s="209"/>
      <c r="E440" s="772"/>
      <c r="F440" s="187"/>
      <c r="G440" s="305"/>
      <c r="H440" s="806"/>
      <c r="J440" s="412" t="s">
        <v>5</v>
      </c>
      <c r="K440" s="413" t="s">
        <v>6</v>
      </c>
      <c r="L440" s="400" t="s">
        <v>278</v>
      </c>
    </row>
    <row r="441" spans="1:18" x14ac:dyDescent="0.25">
      <c r="B441" s="294" t="s">
        <v>19</v>
      </c>
      <c r="C441" s="129" t="s">
        <v>7</v>
      </c>
      <c r="D441" s="206"/>
      <c r="E441" s="341">
        <v>8.5</v>
      </c>
      <c r="F441" s="341">
        <v>5.8</v>
      </c>
      <c r="G441" s="768">
        <v>11</v>
      </c>
      <c r="H441" s="806"/>
      <c r="J441" s="401">
        <v>0.13</v>
      </c>
      <c r="K441" s="402">
        <v>0.09</v>
      </c>
      <c r="L441" s="403">
        <v>0.17</v>
      </c>
    </row>
    <row r="442" spans="1:18" x14ac:dyDescent="0.25">
      <c r="B442" s="294" t="s">
        <v>20</v>
      </c>
      <c r="C442" s="129" t="s">
        <v>7</v>
      </c>
      <c r="D442" s="206"/>
      <c r="E442" s="341">
        <v>5.7</v>
      </c>
      <c r="F442" s="341">
        <v>3.2</v>
      </c>
      <c r="G442" s="768">
        <v>7.4</v>
      </c>
      <c r="H442" s="806"/>
      <c r="J442" s="404">
        <v>0.09</v>
      </c>
      <c r="K442" s="397">
        <v>0.05</v>
      </c>
      <c r="L442" s="405">
        <v>0.12</v>
      </c>
    </row>
    <row r="443" spans="1:18" x14ac:dyDescent="0.25">
      <c r="B443" s="294" t="s">
        <v>21</v>
      </c>
      <c r="C443" s="129" t="s">
        <v>7</v>
      </c>
      <c r="D443" s="206"/>
      <c r="E443" s="341">
        <v>6.25</v>
      </c>
      <c r="F443" s="341">
        <v>3.6</v>
      </c>
      <c r="G443" s="768">
        <v>7</v>
      </c>
      <c r="H443" s="806"/>
      <c r="J443" s="404">
        <v>0.1</v>
      </c>
      <c r="K443" s="397">
        <v>0.06</v>
      </c>
      <c r="L443" s="405">
        <v>0.11</v>
      </c>
    </row>
    <row r="444" spans="1:18" s="147" customFormat="1" x14ac:dyDescent="0.25">
      <c r="A444" s="10"/>
      <c r="B444" s="294" t="s">
        <v>18</v>
      </c>
      <c r="C444" s="129" t="s">
        <v>7</v>
      </c>
      <c r="D444" s="206"/>
      <c r="E444" s="341">
        <v>11.1</v>
      </c>
      <c r="F444" s="341">
        <v>14</v>
      </c>
      <c r="G444" s="768">
        <v>16</v>
      </c>
      <c r="H444" s="806"/>
      <c r="I444" s="10"/>
      <c r="J444" s="404">
        <v>0.17</v>
      </c>
      <c r="K444" s="397">
        <v>0.22</v>
      </c>
      <c r="L444" s="405">
        <v>0.25</v>
      </c>
      <c r="M444" s="343"/>
      <c r="P444" s="343"/>
      <c r="Q444" s="343"/>
      <c r="R444" s="343"/>
    </row>
    <row r="445" spans="1:18" x14ac:dyDescent="0.25">
      <c r="B445" s="294" t="s">
        <v>23</v>
      </c>
      <c r="C445" s="129" t="s">
        <v>7</v>
      </c>
      <c r="D445" s="206"/>
      <c r="E445" s="341">
        <v>7.3</v>
      </c>
      <c r="F445" s="341">
        <v>4.3</v>
      </c>
      <c r="G445" s="768">
        <v>8.4</v>
      </c>
      <c r="H445" s="806"/>
      <c r="J445" s="404">
        <v>0.11</v>
      </c>
      <c r="K445" s="397">
        <v>7.0000000000000007E-2</v>
      </c>
      <c r="L445" s="405">
        <v>0.13</v>
      </c>
    </row>
    <row r="446" spans="1:18" x14ac:dyDescent="0.25">
      <c r="B446" s="294" t="s">
        <v>24</v>
      </c>
      <c r="C446" s="129" t="s">
        <v>7</v>
      </c>
      <c r="D446" s="206"/>
      <c r="E446" s="341">
        <v>2.4</v>
      </c>
      <c r="F446" s="341">
        <v>0.6</v>
      </c>
      <c r="G446" s="768">
        <v>2.4</v>
      </c>
      <c r="H446" s="197"/>
      <c r="J446" s="404">
        <v>0.04</v>
      </c>
      <c r="K446" s="397">
        <v>0.01</v>
      </c>
      <c r="L446" s="405">
        <v>0.04</v>
      </c>
    </row>
    <row r="447" spans="1:18" x14ac:dyDescent="0.25">
      <c r="B447" s="294" t="s">
        <v>25</v>
      </c>
      <c r="C447" s="129" t="s">
        <v>7</v>
      </c>
      <c r="D447" s="206"/>
      <c r="E447" s="341">
        <v>1.3</v>
      </c>
      <c r="F447" s="341">
        <v>0.3</v>
      </c>
      <c r="G447" s="768">
        <v>2.1</v>
      </c>
      <c r="H447" s="197"/>
      <c r="J447" s="404">
        <v>0.02</v>
      </c>
      <c r="K447" s="397">
        <v>0</v>
      </c>
      <c r="L447" s="405">
        <v>0.03</v>
      </c>
    </row>
    <row r="448" spans="1:18" x14ac:dyDescent="0.25">
      <c r="B448" s="294" t="s">
        <v>22</v>
      </c>
      <c r="C448" s="129" t="s">
        <v>7</v>
      </c>
      <c r="D448" s="206"/>
      <c r="E448" s="341">
        <v>14.9</v>
      </c>
      <c r="F448" s="341">
        <v>14.8</v>
      </c>
      <c r="G448" s="768">
        <v>16.8</v>
      </c>
      <c r="H448" s="197"/>
      <c r="J448" s="404">
        <v>0.23</v>
      </c>
      <c r="K448" s="397">
        <v>0.23</v>
      </c>
      <c r="L448" s="405">
        <v>0.26</v>
      </c>
    </row>
    <row r="449" spans="1:12" x14ac:dyDescent="0.25">
      <c r="B449" s="294" t="s">
        <v>26</v>
      </c>
      <c r="C449" s="129" t="s">
        <v>7</v>
      </c>
      <c r="D449" s="206"/>
      <c r="E449" s="341">
        <v>3</v>
      </c>
      <c r="F449" s="341">
        <v>0.8</v>
      </c>
      <c r="G449" s="768">
        <v>3.2</v>
      </c>
      <c r="H449" s="806"/>
      <c r="J449" s="404">
        <v>0.05</v>
      </c>
      <c r="K449" s="397">
        <v>0.01</v>
      </c>
      <c r="L449" s="405">
        <v>0.05</v>
      </c>
    </row>
    <row r="450" spans="1:12" x14ac:dyDescent="0.25">
      <c r="B450" s="294" t="s">
        <v>34</v>
      </c>
      <c r="C450" s="129" t="s">
        <v>7</v>
      </c>
      <c r="D450" s="206"/>
      <c r="E450" s="341">
        <v>2.85</v>
      </c>
      <c r="F450" s="341">
        <v>0.8</v>
      </c>
      <c r="G450" s="768">
        <v>2.4500000000000002</v>
      </c>
      <c r="H450" s="806"/>
      <c r="J450" s="404">
        <v>0.04</v>
      </c>
      <c r="K450" s="397">
        <v>0.01</v>
      </c>
      <c r="L450" s="405">
        <v>0.04</v>
      </c>
    </row>
    <row r="451" spans="1:12" x14ac:dyDescent="0.25">
      <c r="B451" s="294" t="s">
        <v>29</v>
      </c>
      <c r="C451" s="129" t="s">
        <v>7</v>
      </c>
      <c r="D451" s="206"/>
      <c r="E451" s="341">
        <v>0</v>
      </c>
      <c r="F451" s="341">
        <v>0.3</v>
      </c>
      <c r="G451" s="768">
        <v>0</v>
      </c>
      <c r="H451" s="806"/>
      <c r="J451" s="404">
        <v>0</v>
      </c>
      <c r="K451" s="397">
        <v>0</v>
      </c>
      <c r="L451" s="405">
        <v>0</v>
      </c>
    </row>
    <row r="452" spans="1:12" ht="16.5" thickBot="1" x14ac:dyDescent="0.3">
      <c r="B452" s="295" t="s">
        <v>31</v>
      </c>
      <c r="C452" s="133" t="s">
        <v>7</v>
      </c>
      <c r="D452" s="207"/>
      <c r="E452" s="761">
        <v>14.8</v>
      </c>
      <c r="F452" s="761">
        <v>24</v>
      </c>
      <c r="G452" s="770">
        <v>14</v>
      </c>
      <c r="H452" s="806"/>
      <c r="J452" s="406">
        <v>0.23</v>
      </c>
      <c r="K452" s="407">
        <v>0.37</v>
      </c>
      <c r="L452" s="408">
        <v>0.22</v>
      </c>
    </row>
    <row r="453" spans="1:12" ht="16.5" thickBot="1" x14ac:dyDescent="0.3">
      <c r="B453" s="182" t="s">
        <v>134</v>
      </c>
      <c r="C453" s="164"/>
      <c r="D453" s="164"/>
      <c r="E453" s="160">
        <v>78.099999999999994</v>
      </c>
      <c r="F453" s="160">
        <v>72.5</v>
      </c>
      <c r="G453" s="208">
        <v>90.75</v>
      </c>
      <c r="H453" s="806"/>
      <c r="J453" s="435">
        <v>1.21</v>
      </c>
      <c r="K453" s="436">
        <v>1.1200000000000001</v>
      </c>
      <c r="L453" s="437">
        <v>1.42</v>
      </c>
    </row>
    <row r="454" spans="1:12" x14ac:dyDescent="0.25">
      <c r="B454" s="124" t="s">
        <v>59</v>
      </c>
      <c r="C454" s="125" t="s">
        <v>11</v>
      </c>
      <c r="D454" s="218"/>
      <c r="E454" s="773">
        <v>37</v>
      </c>
      <c r="F454" s="773">
        <v>37</v>
      </c>
      <c r="G454" s="774">
        <v>37</v>
      </c>
      <c r="H454" s="806"/>
    </row>
    <row r="455" spans="1:12" ht="16.5" thickBot="1" x14ac:dyDescent="0.3">
      <c r="B455" s="146"/>
      <c r="C455" s="133" t="s">
        <v>12</v>
      </c>
      <c r="D455" s="207"/>
      <c r="E455" s="775">
        <v>37</v>
      </c>
      <c r="F455" s="775">
        <v>37</v>
      </c>
      <c r="G455" s="776">
        <v>37</v>
      </c>
      <c r="H455" s="806"/>
      <c r="J455" s="393"/>
      <c r="K455" s="393"/>
      <c r="L455" s="393"/>
    </row>
    <row r="456" spans="1:12" x14ac:dyDescent="0.25">
      <c r="B456" s="162" t="s">
        <v>60</v>
      </c>
      <c r="C456" s="181" t="s">
        <v>11</v>
      </c>
      <c r="D456" s="209"/>
      <c r="E456" s="762">
        <v>10.4</v>
      </c>
      <c r="F456" s="762">
        <v>10.3</v>
      </c>
      <c r="G456" s="771">
        <v>10.4</v>
      </c>
      <c r="H456" s="806"/>
      <c r="J456" s="161"/>
      <c r="K456" s="161"/>
      <c r="L456" s="161"/>
    </row>
    <row r="457" spans="1:12" ht="16.5" thickBot="1" x14ac:dyDescent="0.3">
      <c r="B457" s="146"/>
      <c r="C457" s="133" t="s">
        <v>12</v>
      </c>
      <c r="D457" s="207"/>
      <c r="E457" s="762">
        <v>10.4</v>
      </c>
      <c r="F457" s="762">
        <v>10.3</v>
      </c>
      <c r="G457" s="771">
        <v>10.4</v>
      </c>
      <c r="H457" s="806"/>
      <c r="J457" s="393"/>
      <c r="K457" s="393"/>
      <c r="L457" s="393"/>
    </row>
    <row r="458" spans="1:12" ht="16.5" thickBot="1" x14ac:dyDescent="0.3">
      <c r="A458" s="147"/>
      <c r="B458" s="836" t="s">
        <v>85</v>
      </c>
      <c r="C458" s="837" t="s">
        <v>52</v>
      </c>
      <c r="D458" s="846"/>
      <c r="E458" s="821">
        <v>0</v>
      </c>
      <c r="F458" s="821">
        <v>0</v>
      </c>
      <c r="G458" s="822">
        <v>0</v>
      </c>
      <c r="H458" s="806"/>
      <c r="J458" s="130"/>
    </row>
    <row r="459" spans="1:12" ht="16.5" thickBot="1" x14ac:dyDescent="0.3">
      <c r="A459" s="147"/>
      <c r="B459" s="852" t="s">
        <v>135</v>
      </c>
      <c r="C459" s="853" t="s">
        <v>52</v>
      </c>
      <c r="D459" s="854"/>
      <c r="E459" s="829">
        <v>0</v>
      </c>
      <c r="F459" s="829">
        <v>0</v>
      </c>
      <c r="G459" s="830">
        <v>0</v>
      </c>
      <c r="H459" s="806"/>
      <c r="J459" s="11" t="s">
        <v>146</v>
      </c>
    </row>
    <row r="460" spans="1:12" x14ac:dyDescent="0.25">
      <c r="B460" s="154" t="s">
        <v>152</v>
      </c>
      <c r="C460" s="131"/>
      <c r="D460" s="131"/>
      <c r="E460" s="210"/>
      <c r="F460" s="192"/>
      <c r="G460" s="192"/>
      <c r="H460" s="806"/>
    </row>
    <row r="461" spans="1:12" x14ac:dyDescent="0.25">
      <c r="C461" s="131"/>
      <c r="D461" s="131"/>
      <c r="E461" s="153"/>
      <c r="F461" s="153"/>
      <c r="G461" s="153"/>
      <c r="H461" s="806"/>
    </row>
    <row r="462" spans="1:12" ht="16.5" thickBot="1" x14ac:dyDescent="0.3">
      <c r="B462" s="154" t="s">
        <v>209</v>
      </c>
      <c r="C462" s="131"/>
      <c r="D462" s="131"/>
      <c r="E462" s="153"/>
      <c r="F462" s="153"/>
      <c r="G462" s="153"/>
      <c r="H462" s="806"/>
    </row>
    <row r="463" spans="1:12" x14ac:dyDescent="0.25">
      <c r="B463" s="886" t="s">
        <v>78</v>
      </c>
      <c r="C463" s="120" t="s">
        <v>2</v>
      </c>
      <c r="D463" s="892" t="s">
        <v>79</v>
      </c>
      <c r="E463" s="889" t="s">
        <v>316</v>
      </c>
      <c r="F463" s="890"/>
      <c r="G463" s="891"/>
      <c r="H463" s="427"/>
    </row>
    <row r="464" spans="1:12" x14ac:dyDescent="0.25">
      <c r="B464" s="887"/>
      <c r="C464" s="121" t="s">
        <v>3</v>
      </c>
      <c r="D464" s="893"/>
      <c r="E464" s="884" t="s">
        <v>5</v>
      </c>
      <c r="F464" s="884" t="s">
        <v>6</v>
      </c>
      <c r="G464" s="895" t="s">
        <v>278</v>
      </c>
      <c r="H464" s="428"/>
    </row>
    <row r="465" spans="1:12" ht="16.5" thickBot="1" x14ac:dyDescent="0.3">
      <c r="B465" s="888"/>
      <c r="C465" s="123" t="s">
        <v>4</v>
      </c>
      <c r="D465" s="894"/>
      <c r="E465" s="885"/>
      <c r="F465" s="885"/>
      <c r="G465" s="896"/>
      <c r="H465" s="428"/>
    </row>
    <row r="466" spans="1:12" x14ac:dyDescent="0.25">
      <c r="B466" s="124"/>
      <c r="C466" s="125"/>
      <c r="D466" s="125"/>
      <c r="E466" s="126"/>
      <c r="F466" s="126"/>
      <c r="G466" s="127"/>
      <c r="H466" s="806"/>
    </row>
    <row r="467" spans="1:12" ht="16.5" thickBot="1" x14ac:dyDescent="0.3">
      <c r="B467" s="128" t="s">
        <v>64</v>
      </c>
      <c r="C467" s="158" t="s">
        <v>7</v>
      </c>
      <c r="D467" s="129"/>
      <c r="E467" s="96">
        <v>11.2</v>
      </c>
      <c r="F467" s="96">
        <v>12.3</v>
      </c>
      <c r="G467" s="313">
        <v>13</v>
      </c>
      <c r="H467" s="806"/>
      <c r="J467" s="393"/>
      <c r="K467" s="393"/>
      <c r="L467" s="393"/>
    </row>
    <row r="468" spans="1:12" ht="16.5" thickBot="1" x14ac:dyDescent="0.3">
      <c r="B468" s="291" t="s">
        <v>238</v>
      </c>
      <c r="C468" s="133" t="s">
        <v>8</v>
      </c>
      <c r="D468" s="133"/>
      <c r="E468" s="314">
        <v>0</v>
      </c>
      <c r="F468" s="314">
        <v>0</v>
      </c>
      <c r="G468" s="315">
        <v>0</v>
      </c>
      <c r="H468" s="806"/>
      <c r="J468" s="881" t="s">
        <v>145</v>
      </c>
      <c r="K468" s="882"/>
      <c r="L468" s="883"/>
    </row>
    <row r="469" spans="1:12" ht="16.5" thickBot="1" x14ac:dyDescent="0.3">
      <c r="B469" s="163" t="s">
        <v>36</v>
      </c>
      <c r="C469" s="129"/>
      <c r="D469" s="129"/>
      <c r="E469" s="312"/>
      <c r="F469" s="312"/>
      <c r="G469" s="313"/>
      <c r="H469" s="806"/>
      <c r="J469" s="412" t="s">
        <v>5</v>
      </c>
      <c r="K469" s="413" t="s">
        <v>6</v>
      </c>
      <c r="L469" s="400" t="s">
        <v>278</v>
      </c>
    </row>
    <row r="470" spans="1:12" x14ac:dyDescent="0.25">
      <c r="B470" s="294" t="s">
        <v>228</v>
      </c>
      <c r="C470" s="129" t="s">
        <v>7</v>
      </c>
      <c r="D470" s="129"/>
      <c r="E470" s="96">
        <v>0</v>
      </c>
      <c r="F470" s="96">
        <v>0</v>
      </c>
      <c r="G470" s="97">
        <v>0</v>
      </c>
      <c r="H470" s="806"/>
      <c r="J470" s="401">
        <v>0</v>
      </c>
      <c r="K470" s="402">
        <v>0</v>
      </c>
      <c r="L470" s="403">
        <v>0</v>
      </c>
    </row>
    <row r="471" spans="1:12" x14ac:dyDescent="0.25">
      <c r="B471" s="294" t="s">
        <v>20</v>
      </c>
      <c r="C471" s="129" t="s">
        <v>7</v>
      </c>
      <c r="D471" s="129"/>
      <c r="E471" s="341">
        <v>2.7</v>
      </c>
      <c r="F471" s="341">
        <v>2.9</v>
      </c>
      <c r="G471" s="768">
        <v>3.2</v>
      </c>
      <c r="H471" s="806"/>
      <c r="J471" s="404">
        <v>0.04</v>
      </c>
      <c r="K471" s="397">
        <v>0.05</v>
      </c>
      <c r="L471" s="405">
        <v>0.05</v>
      </c>
    </row>
    <row r="472" spans="1:12" x14ac:dyDescent="0.25">
      <c r="B472" s="294" t="s">
        <v>21</v>
      </c>
      <c r="C472" s="129" t="s">
        <v>7</v>
      </c>
      <c r="D472" s="129"/>
      <c r="E472" s="341">
        <v>2.2000000000000002</v>
      </c>
      <c r="F472" s="341">
        <v>2.6</v>
      </c>
      <c r="G472" s="768">
        <v>2.7</v>
      </c>
      <c r="H472" s="806"/>
      <c r="J472" s="404">
        <v>0.03</v>
      </c>
      <c r="K472" s="397">
        <v>0.04</v>
      </c>
      <c r="L472" s="405">
        <v>0.04</v>
      </c>
    </row>
    <row r="473" spans="1:12" x14ac:dyDescent="0.25">
      <c r="B473" s="294" t="s">
        <v>18</v>
      </c>
      <c r="C473" s="129" t="s">
        <v>7</v>
      </c>
      <c r="D473" s="129"/>
      <c r="E473" s="341">
        <v>0.4</v>
      </c>
      <c r="F473" s="341">
        <v>0.5</v>
      </c>
      <c r="G473" s="768">
        <v>0.6</v>
      </c>
      <c r="H473" s="806"/>
      <c r="J473" s="404">
        <v>0.01</v>
      </c>
      <c r="K473" s="397">
        <v>0.01</v>
      </c>
      <c r="L473" s="405">
        <v>0.01</v>
      </c>
    </row>
    <row r="474" spans="1:12" x14ac:dyDescent="0.25">
      <c r="B474" s="294" t="s">
        <v>23</v>
      </c>
      <c r="C474" s="129" t="s">
        <v>7</v>
      </c>
      <c r="D474" s="129"/>
      <c r="E474" s="341">
        <v>2</v>
      </c>
      <c r="F474" s="341">
        <v>2.2000000000000002</v>
      </c>
      <c r="G474" s="768">
        <v>2.2999999999999998</v>
      </c>
      <c r="H474" s="806"/>
      <c r="J474" s="404">
        <v>0.03</v>
      </c>
      <c r="K474" s="397">
        <v>0.03</v>
      </c>
      <c r="L474" s="405">
        <v>0.04</v>
      </c>
    </row>
    <row r="475" spans="1:12" ht="16.5" thickBot="1" x14ac:dyDescent="0.3">
      <c r="B475" s="295" t="s">
        <v>24</v>
      </c>
      <c r="C475" s="133" t="s">
        <v>7</v>
      </c>
      <c r="D475" s="133"/>
      <c r="E475" s="761">
        <v>3.8</v>
      </c>
      <c r="F475" s="761">
        <v>3.9</v>
      </c>
      <c r="G475" s="770">
        <v>4.0999999999999996</v>
      </c>
      <c r="H475" s="197"/>
      <c r="J475" s="406">
        <v>0.06</v>
      </c>
      <c r="K475" s="407">
        <v>0.06</v>
      </c>
      <c r="L475" s="408">
        <v>0.06</v>
      </c>
    </row>
    <row r="476" spans="1:12" ht="16.5" thickBot="1" x14ac:dyDescent="0.3">
      <c r="B476" s="182" t="s">
        <v>134</v>
      </c>
      <c r="C476" s="164"/>
      <c r="D476" s="164"/>
      <c r="E476" s="211">
        <v>11.1</v>
      </c>
      <c r="F476" s="211">
        <v>12.1</v>
      </c>
      <c r="G476" s="212">
        <v>12.9</v>
      </c>
      <c r="H476" s="197"/>
      <c r="J476" s="435">
        <v>0.17</v>
      </c>
      <c r="K476" s="436">
        <v>0.19</v>
      </c>
      <c r="L476" s="437">
        <v>0.2</v>
      </c>
    </row>
    <row r="477" spans="1:12" x14ac:dyDescent="0.25">
      <c r="B477" s="162" t="s">
        <v>59</v>
      </c>
      <c r="C477" s="181"/>
      <c r="D477" s="181"/>
      <c r="E477" s="762">
        <v>35</v>
      </c>
      <c r="F477" s="762">
        <v>35</v>
      </c>
      <c r="G477" s="771">
        <v>35</v>
      </c>
      <c r="H477" s="197"/>
      <c r="J477" s="342"/>
      <c r="K477" s="342"/>
      <c r="L477" s="342"/>
    </row>
    <row r="478" spans="1:12" ht="16.5" thickBot="1" x14ac:dyDescent="0.3">
      <c r="B478" s="146" t="s">
        <v>60</v>
      </c>
      <c r="C478" s="133"/>
      <c r="D478" s="133"/>
      <c r="E478" s="763">
        <v>10.4</v>
      </c>
      <c r="F478" s="763">
        <v>10.4</v>
      </c>
      <c r="G478" s="777">
        <v>10.4</v>
      </c>
      <c r="H478" s="197"/>
      <c r="J478" s="342"/>
      <c r="K478" s="342"/>
      <c r="L478" s="342"/>
    </row>
    <row r="479" spans="1:12" ht="16.5" thickBot="1" x14ac:dyDescent="0.3">
      <c r="A479" s="147"/>
      <c r="B479" s="836" t="s">
        <v>85</v>
      </c>
      <c r="C479" s="837" t="s">
        <v>52</v>
      </c>
      <c r="D479" s="837"/>
      <c r="E479" s="859">
        <v>0</v>
      </c>
      <c r="F479" s="859">
        <v>0</v>
      </c>
      <c r="G479" s="860">
        <v>0</v>
      </c>
      <c r="H479" s="197"/>
      <c r="J479" s="342"/>
      <c r="K479" s="342"/>
      <c r="L479" s="342"/>
    </row>
    <row r="480" spans="1:12" x14ac:dyDescent="0.25">
      <c r="B480" s="154" t="s">
        <v>161</v>
      </c>
      <c r="C480" s="131"/>
      <c r="D480" s="131"/>
      <c r="F480" s="153"/>
      <c r="G480" s="153"/>
      <c r="H480" s="806"/>
      <c r="J480" s="342"/>
      <c r="K480" s="342"/>
      <c r="L480" s="342"/>
    </row>
    <row r="481" spans="2:12" x14ac:dyDescent="0.25">
      <c r="C481" s="131"/>
      <c r="D481" s="131"/>
      <c r="E481" s="153"/>
      <c r="F481" s="153"/>
      <c r="G481" s="153"/>
      <c r="H481" s="806"/>
      <c r="J481" s="342"/>
      <c r="K481" s="342"/>
      <c r="L481" s="342"/>
    </row>
    <row r="482" spans="2:12" ht="16.5" thickBot="1" x14ac:dyDescent="0.3">
      <c r="B482" s="154" t="s">
        <v>214</v>
      </c>
      <c r="C482" s="131"/>
      <c r="D482" s="131"/>
      <c r="E482" s="153"/>
      <c r="F482" s="153"/>
      <c r="G482" s="153"/>
      <c r="H482" s="806"/>
      <c r="J482" s="161"/>
      <c r="K482" s="161"/>
      <c r="L482" s="161"/>
    </row>
    <row r="483" spans="2:12" x14ac:dyDescent="0.25">
      <c r="B483" s="886" t="s">
        <v>78</v>
      </c>
      <c r="C483" s="120" t="s">
        <v>2</v>
      </c>
      <c r="D483" s="892" t="s">
        <v>79</v>
      </c>
      <c r="E483" s="889" t="s">
        <v>316</v>
      </c>
      <c r="F483" s="890"/>
      <c r="G483" s="891"/>
      <c r="H483" s="427"/>
    </row>
    <row r="484" spans="2:12" x14ac:dyDescent="0.25">
      <c r="B484" s="887"/>
      <c r="C484" s="121" t="s">
        <v>3</v>
      </c>
      <c r="D484" s="893"/>
      <c r="E484" s="884" t="s">
        <v>5</v>
      </c>
      <c r="F484" s="884" t="s">
        <v>6</v>
      </c>
      <c r="G484" s="895" t="s">
        <v>278</v>
      </c>
      <c r="H484" s="428"/>
    </row>
    <row r="485" spans="2:12" ht="16.5" thickBot="1" x14ac:dyDescent="0.3">
      <c r="B485" s="888"/>
      <c r="C485" s="123" t="s">
        <v>4</v>
      </c>
      <c r="D485" s="894"/>
      <c r="E485" s="885"/>
      <c r="F485" s="885"/>
      <c r="G485" s="896"/>
      <c r="H485" s="428"/>
    </row>
    <row r="486" spans="2:12" x14ac:dyDescent="0.25">
      <c r="B486" s="124"/>
      <c r="C486" s="125"/>
      <c r="D486" s="125"/>
      <c r="E486" s="126"/>
      <c r="F486" s="126"/>
      <c r="G486" s="127"/>
      <c r="H486" s="806"/>
    </row>
    <row r="487" spans="2:12" x14ac:dyDescent="0.25">
      <c r="B487" s="128" t="s">
        <v>272</v>
      </c>
      <c r="C487" s="129" t="s">
        <v>7</v>
      </c>
      <c r="D487" s="129"/>
      <c r="E487" s="310">
        <v>1</v>
      </c>
      <c r="F487" s="310">
        <v>1.8</v>
      </c>
      <c r="G487" s="311">
        <v>1.6</v>
      </c>
      <c r="H487" s="806"/>
      <c r="J487" s="130"/>
      <c r="K487" s="130"/>
      <c r="L487" s="130"/>
    </row>
    <row r="488" spans="2:12" x14ac:dyDescent="0.25">
      <c r="B488" s="128" t="s">
        <v>273</v>
      </c>
      <c r="C488" s="129" t="s">
        <v>7</v>
      </c>
      <c r="D488" s="129"/>
      <c r="E488" s="310">
        <v>0.4</v>
      </c>
      <c r="F488" s="310">
        <v>1.1000000000000001</v>
      </c>
      <c r="G488" s="311">
        <v>1</v>
      </c>
      <c r="H488" s="806"/>
      <c r="J488" s="130"/>
      <c r="K488" s="130"/>
      <c r="L488" s="130"/>
    </row>
    <row r="489" spans="2:12" x14ac:dyDescent="0.25">
      <c r="B489" s="128" t="s">
        <v>274</v>
      </c>
      <c r="C489" s="129" t="s">
        <v>7</v>
      </c>
      <c r="D489" s="129"/>
      <c r="E489" s="310">
        <v>6.4</v>
      </c>
      <c r="F489" s="310">
        <v>7.3</v>
      </c>
      <c r="G489" s="311">
        <v>6.8</v>
      </c>
      <c r="H489" s="806"/>
      <c r="J489" s="130"/>
      <c r="K489" s="130"/>
      <c r="L489" s="130"/>
    </row>
    <row r="490" spans="2:12" x14ac:dyDescent="0.25">
      <c r="B490" s="128" t="s">
        <v>275</v>
      </c>
      <c r="C490" s="129" t="s">
        <v>7</v>
      </c>
      <c r="D490" s="129" t="s">
        <v>224</v>
      </c>
      <c r="E490" s="310">
        <v>0</v>
      </c>
      <c r="F490" s="310">
        <v>0</v>
      </c>
      <c r="G490" s="311">
        <v>0</v>
      </c>
      <c r="H490" s="806"/>
      <c r="J490" s="130"/>
      <c r="K490" s="130"/>
      <c r="L490" s="130"/>
    </row>
    <row r="491" spans="2:12" x14ac:dyDescent="0.25">
      <c r="B491" s="128"/>
      <c r="C491" s="129"/>
      <c r="D491" s="129"/>
      <c r="E491" s="189"/>
      <c r="F491" s="189"/>
      <c r="G491" s="769"/>
      <c r="H491" s="806"/>
      <c r="J491" s="393"/>
      <c r="K491" s="393"/>
      <c r="L491" s="393"/>
    </row>
    <row r="492" spans="2:12" x14ac:dyDescent="0.25">
      <c r="B492" s="128" t="s">
        <v>88</v>
      </c>
      <c r="C492" s="158" t="s">
        <v>7</v>
      </c>
      <c r="D492" s="129"/>
      <c r="E492" s="310">
        <v>0</v>
      </c>
      <c r="F492" s="310">
        <v>0</v>
      </c>
      <c r="G492" s="311">
        <v>0</v>
      </c>
      <c r="H492" s="806"/>
    </row>
    <row r="493" spans="2:12" x14ac:dyDescent="0.25">
      <c r="B493" s="162" t="s">
        <v>89</v>
      </c>
      <c r="C493" s="138" t="s">
        <v>7</v>
      </c>
      <c r="D493" s="129"/>
      <c r="E493" s="310">
        <v>24.2</v>
      </c>
      <c r="F493" s="310">
        <v>31.4</v>
      </c>
      <c r="G493" s="311">
        <v>27.4</v>
      </c>
      <c r="H493" s="806"/>
      <c r="J493" s="130"/>
      <c r="K493" s="130"/>
      <c r="L493" s="130"/>
    </row>
    <row r="494" spans="2:12" ht="16.5" thickBot="1" x14ac:dyDescent="0.3">
      <c r="B494" s="430" t="s">
        <v>238</v>
      </c>
      <c r="C494" s="142" t="s">
        <v>8</v>
      </c>
      <c r="D494" s="142"/>
      <c r="E494" s="314">
        <v>0</v>
      </c>
      <c r="F494" s="314">
        <v>0</v>
      </c>
      <c r="G494" s="315">
        <v>0</v>
      </c>
      <c r="H494" s="806"/>
    </row>
    <row r="495" spans="2:12" x14ac:dyDescent="0.25">
      <c r="B495" s="124" t="s">
        <v>90</v>
      </c>
      <c r="C495" s="137" t="s">
        <v>7</v>
      </c>
      <c r="D495" s="125"/>
      <c r="E495" s="340">
        <v>0</v>
      </c>
      <c r="F495" s="340">
        <v>0</v>
      </c>
      <c r="G495" s="431">
        <v>0</v>
      </c>
      <c r="H495" s="806"/>
    </row>
    <row r="496" spans="2:12" ht="16.5" thickBot="1" x14ac:dyDescent="0.3">
      <c r="B496" s="162" t="s">
        <v>87</v>
      </c>
      <c r="C496" s="138" t="s">
        <v>7</v>
      </c>
      <c r="D496" s="129"/>
      <c r="E496" s="341">
        <v>2.2000000000000002</v>
      </c>
      <c r="F496" s="341">
        <v>2.8</v>
      </c>
      <c r="G496" s="311">
        <v>3.2</v>
      </c>
      <c r="H496" s="806"/>
      <c r="J496" s="130"/>
      <c r="K496" s="130"/>
      <c r="L496" s="130"/>
    </row>
    <row r="497" spans="1:18" ht="16.5" thickBot="1" x14ac:dyDescent="0.3">
      <c r="B497" s="291" t="s">
        <v>238</v>
      </c>
      <c r="C497" s="133" t="s">
        <v>9</v>
      </c>
      <c r="D497" s="133"/>
      <c r="E497" s="314">
        <v>0</v>
      </c>
      <c r="F497" s="314">
        <v>0</v>
      </c>
      <c r="G497" s="315">
        <v>0</v>
      </c>
      <c r="H497" s="806"/>
      <c r="J497" s="881" t="s">
        <v>145</v>
      </c>
      <c r="K497" s="882"/>
      <c r="L497" s="883"/>
    </row>
    <row r="498" spans="1:18" ht="16.5" thickBot="1" x14ac:dyDescent="0.3">
      <c r="B498" s="163" t="s">
        <v>36</v>
      </c>
      <c r="C498" s="129"/>
      <c r="D498" s="129"/>
      <c r="E498" s="184"/>
      <c r="F498" s="184"/>
      <c r="G498" s="306"/>
      <c r="H498" s="806"/>
      <c r="J498" s="412" t="s">
        <v>5</v>
      </c>
      <c r="K498" s="413" t="s">
        <v>6</v>
      </c>
      <c r="L498" s="400" t="s">
        <v>278</v>
      </c>
    </row>
    <row r="499" spans="1:18" x14ac:dyDescent="0.25">
      <c r="B499" s="294" t="s">
        <v>19</v>
      </c>
      <c r="C499" s="129" t="s">
        <v>7</v>
      </c>
      <c r="D499" s="129"/>
      <c r="E499" s="341">
        <v>0.6</v>
      </c>
      <c r="F499" s="341">
        <v>1</v>
      </c>
      <c r="G499" s="768">
        <v>1.2</v>
      </c>
      <c r="H499" s="806"/>
      <c r="J499" s="401">
        <v>0.01</v>
      </c>
      <c r="K499" s="402">
        <v>0.02</v>
      </c>
      <c r="L499" s="403">
        <v>0.02</v>
      </c>
    </row>
    <row r="500" spans="1:18" x14ac:dyDescent="0.25">
      <c r="B500" s="294" t="s">
        <v>20</v>
      </c>
      <c r="C500" s="129" t="s">
        <v>7</v>
      </c>
      <c r="D500" s="129"/>
      <c r="E500" s="764">
        <v>1.4</v>
      </c>
      <c r="F500" s="764">
        <v>2.2999999999999998</v>
      </c>
      <c r="G500" s="778">
        <v>3</v>
      </c>
      <c r="H500" s="197"/>
      <c r="J500" s="404">
        <v>0.02</v>
      </c>
      <c r="K500" s="397">
        <v>0.04</v>
      </c>
      <c r="L500" s="405">
        <v>0.05</v>
      </c>
    </row>
    <row r="501" spans="1:18" s="147" customFormat="1" x14ac:dyDescent="0.25">
      <c r="A501" s="10"/>
      <c r="B501" s="294" t="s">
        <v>21</v>
      </c>
      <c r="C501" s="129" t="s">
        <v>7</v>
      </c>
      <c r="D501" s="129"/>
      <c r="E501" s="341">
        <v>15.8</v>
      </c>
      <c r="F501" s="341">
        <v>20</v>
      </c>
      <c r="G501" s="768">
        <v>18.2</v>
      </c>
      <c r="H501" s="806"/>
      <c r="I501" s="10"/>
      <c r="J501" s="404">
        <v>0.25</v>
      </c>
      <c r="K501" s="397">
        <v>0.32</v>
      </c>
      <c r="L501" s="405">
        <v>0.28999999999999998</v>
      </c>
      <c r="M501" s="343"/>
      <c r="P501" s="343"/>
      <c r="Q501" s="343"/>
      <c r="R501" s="343"/>
    </row>
    <row r="502" spans="1:18" x14ac:dyDescent="0.25">
      <c r="B502" s="294" t="s">
        <v>18</v>
      </c>
      <c r="C502" s="129" t="s">
        <v>7</v>
      </c>
      <c r="D502" s="129"/>
      <c r="E502" s="341">
        <v>0.4</v>
      </c>
      <c r="F502" s="341">
        <v>0.4</v>
      </c>
      <c r="G502" s="768">
        <v>0.8</v>
      </c>
      <c r="H502" s="806"/>
      <c r="J502" s="404">
        <v>0.01</v>
      </c>
      <c r="K502" s="397">
        <v>0.01</v>
      </c>
      <c r="L502" s="405">
        <v>0.01</v>
      </c>
    </row>
    <row r="503" spans="1:18" x14ac:dyDescent="0.25">
      <c r="B503" s="294" t="s">
        <v>23</v>
      </c>
      <c r="C503" s="129" t="s">
        <v>7</v>
      </c>
      <c r="D503" s="129"/>
      <c r="E503" s="341">
        <v>2.4</v>
      </c>
      <c r="F503" s="341">
        <v>3.3</v>
      </c>
      <c r="G503" s="768">
        <v>3.2</v>
      </c>
      <c r="H503" s="806"/>
      <c r="J503" s="404">
        <v>0.04</v>
      </c>
      <c r="K503" s="397">
        <v>0.05</v>
      </c>
      <c r="L503" s="405">
        <v>0.05</v>
      </c>
    </row>
    <row r="504" spans="1:18" x14ac:dyDescent="0.25">
      <c r="B504" s="294" t="s">
        <v>24</v>
      </c>
      <c r="C504" s="129" t="s">
        <v>7</v>
      </c>
      <c r="D504" s="129"/>
      <c r="E504" s="341">
        <v>1.7</v>
      </c>
      <c r="F504" s="341">
        <v>1.7</v>
      </c>
      <c r="G504" s="768">
        <v>2</v>
      </c>
      <c r="H504" s="806"/>
      <c r="J504" s="404">
        <v>0.03</v>
      </c>
      <c r="K504" s="397">
        <v>0.03</v>
      </c>
      <c r="L504" s="405">
        <v>0.03</v>
      </c>
    </row>
    <row r="505" spans="1:18" x14ac:dyDescent="0.25">
      <c r="B505" s="294" t="s">
        <v>25</v>
      </c>
      <c r="C505" s="129" t="s">
        <v>7</v>
      </c>
      <c r="D505" s="129"/>
      <c r="E505" s="764">
        <v>3.4</v>
      </c>
      <c r="F505" s="764">
        <v>4.8</v>
      </c>
      <c r="G505" s="778">
        <v>1.6</v>
      </c>
      <c r="H505" s="197"/>
      <c r="J505" s="404">
        <v>0.05</v>
      </c>
      <c r="K505" s="397">
        <v>0.08</v>
      </c>
      <c r="L505" s="405">
        <v>0.03</v>
      </c>
    </row>
    <row r="506" spans="1:18" x14ac:dyDescent="0.25">
      <c r="B506" s="294" t="s">
        <v>22</v>
      </c>
      <c r="C506" s="129" t="s">
        <v>7</v>
      </c>
      <c r="D506" s="129"/>
      <c r="E506" s="764">
        <v>0.2</v>
      </c>
      <c r="F506" s="764">
        <v>0.3</v>
      </c>
      <c r="G506" s="778">
        <v>0.3</v>
      </c>
      <c r="H506" s="197"/>
      <c r="J506" s="404">
        <v>0</v>
      </c>
      <c r="K506" s="397">
        <v>0</v>
      </c>
      <c r="L506" s="405">
        <v>0</v>
      </c>
    </row>
    <row r="507" spans="1:18" x14ac:dyDescent="0.25">
      <c r="B507" s="294" t="s">
        <v>26</v>
      </c>
      <c r="C507" s="129" t="s">
        <v>7</v>
      </c>
      <c r="D507" s="129"/>
      <c r="E507" s="764">
        <v>0.2</v>
      </c>
      <c r="F507" s="764">
        <v>0.2</v>
      </c>
      <c r="G507" s="778">
        <v>0.2</v>
      </c>
      <c r="H507" s="197"/>
      <c r="J507" s="404">
        <v>0</v>
      </c>
      <c r="K507" s="397">
        <v>0</v>
      </c>
      <c r="L507" s="405">
        <v>0</v>
      </c>
    </row>
    <row r="508" spans="1:18" ht="16.5" thickBot="1" x14ac:dyDescent="0.3">
      <c r="B508" s="295" t="s">
        <v>34</v>
      </c>
      <c r="C508" s="133" t="s">
        <v>7</v>
      </c>
      <c r="D508" s="133"/>
      <c r="E508" s="761">
        <v>0.2</v>
      </c>
      <c r="F508" s="761">
        <v>0.2</v>
      </c>
      <c r="G508" s="770">
        <v>0.1</v>
      </c>
      <c r="H508" s="806"/>
      <c r="J508" s="406">
        <v>0</v>
      </c>
      <c r="K508" s="407">
        <v>0</v>
      </c>
      <c r="L508" s="408">
        <v>0</v>
      </c>
    </row>
    <row r="509" spans="1:18" ht="16.5" thickBot="1" x14ac:dyDescent="0.3">
      <c r="B509" s="182" t="s">
        <v>134</v>
      </c>
      <c r="C509" s="164"/>
      <c r="D509" s="164"/>
      <c r="E509" s="160">
        <v>26.3</v>
      </c>
      <c r="F509" s="160">
        <v>34.200000000000003</v>
      </c>
      <c r="G509" s="208">
        <v>30.6</v>
      </c>
      <c r="H509" s="806"/>
      <c r="J509" s="435">
        <v>0.41</v>
      </c>
      <c r="K509" s="436">
        <v>0.55000000000000004</v>
      </c>
      <c r="L509" s="437">
        <v>0.48</v>
      </c>
    </row>
    <row r="510" spans="1:18" ht="16.5" thickBot="1" x14ac:dyDescent="0.3">
      <c r="B510" s="124" t="s">
        <v>59</v>
      </c>
      <c r="C510" s="125" t="s">
        <v>11</v>
      </c>
      <c r="D510" s="125"/>
      <c r="E510" s="773">
        <v>35</v>
      </c>
      <c r="F510" s="773">
        <v>35</v>
      </c>
      <c r="G510" s="774">
        <v>35</v>
      </c>
      <c r="H510" s="806"/>
    </row>
    <row r="511" spans="1:18" x14ac:dyDescent="0.25">
      <c r="B511" s="128"/>
      <c r="C511" s="129" t="s">
        <v>12</v>
      </c>
      <c r="D511" s="129"/>
      <c r="E511" s="773">
        <v>35</v>
      </c>
      <c r="F511" s="773">
        <v>35</v>
      </c>
      <c r="G511" s="774">
        <v>35</v>
      </c>
      <c r="H511" s="806"/>
      <c r="J511" s="393"/>
      <c r="K511" s="393"/>
      <c r="L511" s="393"/>
    </row>
    <row r="512" spans="1:18" x14ac:dyDescent="0.25">
      <c r="B512" s="128" t="s">
        <v>60</v>
      </c>
      <c r="C512" s="129" t="s">
        <v>11</v>
      </c>
      <c r="D512" s="129"/>
      <c r="E512" s="761">
        <v>10.5</v>
      </c>
      <c r="F512" s="761">
        <v>10.5</v>
      </c>
      <c r="G512" s="770">
        <v>10.5</v>
      </c>
      <c r="H512" s="806"/>
    </row>
    <row r="513" spans="1:12" ht="16.5" thickBot="1" x14ac:dyDescent="0.3">
      <c r="B513" s="146"/>
      <c r="C513" s="133" t="s">
        <v>12</v>
      </c>
      <c r="D513" s="133"/>
      <c r="E513" s="775">
        <v>10.5</v>
      </c>
      <c r="F513" s="775">
        <v>10.5</v>
      </c>
      <c r="G513" s="776">
        <v>10.5</v>
      </c>
      <c r="H513" s="197"/>
    </row>
    <row r="514" spans="1:12" ht="16.5" thickBot="1" x14ac:dyDescent="0.3">
      <c r="A514" s="147"/>
      <c r="B514" s="841" t="s">
        <v>85</v>
      </c>
      <c r="C514" s="861" t="s">
        <v>52</v>
      </c>
      <c r="D514" s="862"/>
      <c r="E514" s="863">
        <v>0</v>
      </c>
      <c r="F514" s="864">
        <v>0</v>
      </c>
      <c r="G514" s="865">
        <v>0</v>
      </c>
      <c r="H514" s="197"/>
    </row>
    <row r="515" spans="1:12" ht="16.5" thickBot="1" x14ac:dyDescent="0.3">
      <c r="A515" s="147"/>
      <c r="B515" s="836" t="s">
        <v>135</v>
      </c>
      <c r="C515" s="866" t="s">
        <v>52</v>
      </c>
      <c r="D515" s="846"/>
      <c r="E515" s="863">
        <v>0</v>
      </c>
      <c r="F515" s="867">
        <v>0</v>
      </c>
      <c r="G515" s="865">
        <v>0</v>
      </c>
      <c r="H515" s="197"/>
    </row>
    <row r="516" spans="1:12" x14ac:dyDescent="0.25">
      <c r="B516" s="154" t="s">
        <v>152</v>
      </c>
      <c r="C516" s="131"/>
      <c r="D516" s="131"/>
      <c r="E516" s="213"/>
      <c r="F516" s="192"/>
      <c r="G516" s="192"/>
      <c r="H516" s="806"/>
    </row>
    <row r="517" spans="1:12" x14ac:dyDescent="0.25">
      <c r="C517" s="131"/>
      <c r="D517" s="131"/>
      <c r="E517" s="153"/>
      <c r="F517" s="153"/>
      <c r="G517" s="153"/>
      <c r="H517" s="806"/>
    </row>
    <row r="518" spans="1:12" ht="16.5" thickBot="1" x14ac:dyDescent="0.3">
      <c r="B518" s="154" t="s">
        <v>215</v>
      </c>
      <c r="C518" s="131"/>
      <c r="D518" s="131"/>
      <c r="E518" s="153"/>
      <c r="F518" s="153"/>
      <c r="G518" s="153"/>
      <c r="H518" s="806"/>
    </row>
    <row r="519" spans="1:12" x14ac:dyDescent="0.25">
      <c r="B519" s="886" t="s">
        <v>78</v>
      </c>
      <c r="C519" s="120" t="s">
        <v>2</v>
      </c>
      <c r="D519" s="892" t="s">
        <v>79</v>
      </c>
      <c r="E519" s="889" t="s">
        <v>316</v>
      </c>
      <c r="F519" s="890"/>
      <c r="G519" s="891"/>
      <c r="H519" s="427"/>
    </row>
    <row r="520" spans="1:12" x14ac:dyDescent="0.25">
      <c r="B520" s="887"/>
      <c r="C520" s="121" t="s">
        <v>3</v>
      </c>
      <c r="D520" s="893"/>
      <c r="E520" s="884" t="s">
        <v>5</v>
      </c>
      <c r="F520" s="884" t="s">
        <v>6</v>
      </c>
      <c r="G520" s="895" t="s">
        <v>278</v>
      </c>
      <c r="H520" s="428"/>
    </row>
    <row r="521" spans="1:12" ht="16.5" thickBot="1" x14ac:dyDescent="0.3">
      <c r="B521" s="888"/>
      <c r="C521" s="123" t="s">
        <v>4</v>
      </c>
      <c r="D521" s="894"/>
      <c r="E521" s="885"/>
      <c r="F521" s="885"/>
      <c r="G521" s="896"/>
      <c r="H521" s="428"/>
    </row>
    <row r="522" spans="1:12" x14ac:dyDescent="0.25">
      <c r="B522" s="214"/>
      <c r="C522" s="125"/>
      <c r="D522" s="125"/>
      <c r="E522" s="126"/>
      <c r="F522" s="126"/>
      <c r="G522" s="127"/>
      <c r="H522" s="806"/>
    </row>
    <row r="523" spans="1:12" x14ac:dyDescent="0.25">
      <c r="B523" s="128" t="s">
        <v>235</v>
      </c>
      <c r="C523" s="158" t="s">
        <v>7</v>
      </c>
      <c r="D523" s="129"/>
      <c r="E523" s="312">
        <v>0</v>
      </c>
      <c r="F523" s="312">
        <v>0</v>
      </c>
      <c r="G523" s="313">
        <v>0</v>
      </c>
      <c r="H523" s="806"/>
    </row>
    <row r="524" spans="1:12" ht="16.5" thickBot="1" x14ac:dyDescent="0.3">
      <c r="B524" s="291" t="s">
        <v>238</v>
      </c>
      <c r="C524" s="133" t="s">
        <v>8</v>
      </c>
      <c r="D524" s="133"/>
      <c r="E524" s="314"/>
      <c r="F524" s="314"/>
      <c r="G524" s="315"/>
      <c r="H524" s="806"/>
    </row>
    <row r="525" spans="1:12" ht="16.5" thickBot="1" x14ac:dyDescent="0.3">
      <c r="B525" s="162" t="s">
        <v>122</v>
      </c>
      <c r="C525" s="138" t="s">
        <v>7</v>
      </c>
      <c r="D525" s="129"/>
      <c r="E525" s="96">
        <v>10.5</v>
      </c>
      <c r="F525" s="96">
        <v>13.2</v>
      </c>
      <c r="G525" s="97">
        <v>12.9</v>
      </c>
      <c r="H525" s="806"/>
      <c r="J525" s="393"/>
      <c r="K525" s="393"/>
      <c r="L525" s="393"/>
    </row>
    <row r="526" spans="1:12" ht="16.5" thickBot="1" x14ac:dyDescent="0.3">
      <c r="B526" s="291" t="s">
        <v>238</v>
      </c>
      <c r="C526" s="133" t="s">
        <v>9</v>
      </c>
      <c r="D526" s="133"/>
      <c r="E526" s="314"/>
      <c r="F526" s="314"/>
      <c r="G526" s="315"/>
      <c r="H526" s="806"/>
      <c r="J526" s="881" t="s">
        <v>145</v>
      </c>
      <c r="K526" s="882"/>
      <c r="L526" s="883"/>
    </row>
    <row r="527" spans="1:12" ht="16.5" thickBot="1" x14ac:dyDescent="0.3">
      <c r="B527" s="163" t="s">
        <v>36</v>
      </c>
      <c r="C527" s="129"/>
      <c r="D527" s="129"/>
      <c r="E527" s="96"/>
      <c r="F527" s="96"/>
      <c r="G527" s="97"/>
      <c r="H527" s="806"/>
      <c r="J527" s="412" t="s">
        <v>5</v>
      </c>
      <c r="K527" s="413" t="s">
        <v>6</v>
      </c>
      <c r="L527" s="400" t="s">
        <v>278</v>
      </c>
    </row>
    <row r="528" spans="1:12" x14ac:dyDescent="0.25">
      <c r="B528" s="294" t="s">
        <v>19</v>
      </c>
      <c r="C528" s="129" t="s">
        <v>7</v>
      </c>
      <c r="D528" s="129"/>
      <c r="E528" s="96">
        <v>2.7</v>
      </c>
      <c r="F528" s="96">
        <v>2.8</v>
      </c>
      <c r="G528" s="97">
        <v>3</v>
      </c>
      <c r="H528" s="806"/>
      <c r="J528" s="401">
        <v>0.04</v>
      </c>
      <c r="K528" s="402">
        <v>0.04</v>
      </c>
      <c r="L528" s="403">
        <v>0.05</v>
      </c>
    </row>
    <row r="529" spans="1:18" x14ac:dyDescent="0.25">
      <c r="B529" s="294" t="s">
        <v>20</v>
      </c>
      <c r="C529" s="129" t="s">
        <v>7</v>
      </c>
      <c r="D529" s="129"/>
      <c r="E529" s="96">
        <v>2</v>
      </c>
      <c r="F529" s="96">
        <v>2.2999999999999998</v>
      </c>
      <c r="G529" s="97">
        <v>2.4</v>
      </c>
      <c r="H529" s="806"/>
      <c r="J529" s="404">
        <v>0.03</v>
      </c>
      <c r="K529" s="397">
        <v>0.04</v>
      </c>
      <c r="L529" s="405">
        <v>0.04</v>
      </c>
    </row>
    <row r="530" spans="1:18" x14ac:dyDescent="0.25">
      <c r="B530" s="294" t="s">
        <v>21</v>
      </c>
      <c r="C530" s="129" t="s">
        <v>7</v>
      </c>
      <c r="D530" s="129"/>
      <c r="E530" s="96">
        <v>4.2</v>
      </c>
      <c r="F530" s="96">
        <v>4.8</v>
      </c>
      <c r="G530" s="97">
        <v>4.95</v>
      </c>
      <c r="H530" s="806"/>
      <c r="J530" s="404">
        <v>7.0000000000000007E-2</v>
      </c>
      <c r="K530" s="397">
        <v>0.08</v>
      </c>
      <c r="L530" s="405">
        <v>0.08</v>
      </c>
    </row>
    <row r="531" spans="1:18" x14ac:dyDescent="0.25">
      <c r="B531" s="294" t="s">
        <v>23</v>
      </c>
      <c r="C531" s="129" t="s">
        <v>7</v>
      </c>
      <c r="D531" s="129"/>
      <c r="E531" s="200">
        <v>0</v>
      </c>
      <c r="F531" s="200">
        <v>0</v>
      </c>
      <c r="G531" s="307">
        <v>0</v>
      </c>
      <c r="H531" s="197"/>
      <c r="J531" s="404">
        <v>0</v>
      </c>
      <c r="K531" s="397">
        <v>0</v>
      </c>
      <c r="L531" s="405">
        <v>0</v>
      </c>
    </row>
    <row r="532" spans="1:18" x14ac:dyDescent="0.25">
      <c r="B532" s="294" t="s">
        <v>24</v>
      </c>
      <c r="C532" s="129" t="s">
        <v>7</v>
      </c>
      <c r="D532" s="129"/>
      <c r="E532" s="797">
        <v>1.4</v>
      </c>
      <c r="F532" s="797">
        <v>3.3</v>
      </c>
      <c r="G532" s="798">
        <v>2.7</v>
      </c>
      <c r="H532" s="197"/>
      <c r="J532" s="404">
        <v>0.02</v>
      </c>
      <c r="K532" s="397">
        <v>0.05</v>
      </c>
      <c r="L532" s="405">
        <v>0.04</v>
      </c>
    </row>
    <row r="533" spans="1:18" ht="16.5" thickBot="1" x14ac:dyDescent="0.3">
      <c r="B533" s="295" t="s">
        <v>229</v>
      </c>
      <c r="C533" s="133" t="s">
        <v>163</v>
      </c>
      <c r="D533" s="133"/>
      <c r="E533" s="333">
        <v>0</v>
      </c>
      <c r="F533" s="333">
        <v>0</v>
      </c>
      <c r="G533" s="334">
        <v>0</v>
      </c>
      <c r="H533" s="197"/>
      <c r="J533" s="406">
        <v>0</v>
      </c>
      <c r="K533" s="407">
        <v>0</v>
      </c>
      <c r="L533" s="408">
        <v>0</v>
      </c>
    </row>
    <row r="534" spans="1:18" ht="16.5" thickBot="1" x14ac:dyDescent="0.3">
      <c r="B534" s="182" t="s">
        <v>134</v>
      </c>
      <c r="C534" s="164"/>
      <c r="D534" s="164"/>
      <c r="E534" s="211">
        <v>10.3</v>
      </c>
      <c r="F534" s="211">
        <v>13.2</v>
      </c>
      <c r="G534" s="212">
        <v>13.05</v>
      </c>
      <c r="H534" s="197"/>
      <c r="J534" s="435">
        <v>0.16</v>
      </c>
      <c r="K534" s="436">
        <v>0.21</v>
      </c>
      <c r="L534" s="437">
        <v>0.21</v>
      </c>
    </row>
    <row r="535" spans="1:18" x14ac:dyDescent="0.25">
      <c r="B535" s="124" t="s">
        <v>59</v>
      </c>
      <c r="C535" s="125"/>
      <c r="D535" s="125"/>
      <c r="E535" s="772">
        <v>35</v>
      </c>
      <c r="F535" s="772">
        <v>35</v>
      </c>
      <c r="G535" s="799">
        <v>35</v>
      </c>
      <c r="H535" s="197"/>
      <c r="J535" s="342"/>
      <c r="K535" s="342"/>
      <c r="L535" s="342"/>
    </row>
    <row r="536" spans="1:18" s="147" customFormat="1" ht="16.5" thickBot="1" x14ac:dyDescent="0.3">
      <c r="A536" s="10"/>
      <c r="B536" s="146" t="s">
        <v>60</v>
      </c>
      <c r="C536" s="133" t="s">
        <v>11</v>
      </c>
      <c r="D536" s="133"/>
      <c r="E536" s="200">
        <v>10.4</v>
      </c>
      <c r="F536" s="200">
        <v>10.4</v>
      </c>
      <c r="G536" s="307">
        <v>10.4</v>
      </c>
      <c r="H536" s="197"/>
      <c r="I536" s="10"/>
      <c r="J536" s="342"/>
      <c r="K536" s="342"/>
      <c r="L536" s="342"/>
      <c r="M536" s="343"/>
      <c r="P536" s="343"/>
      <c r="Q536" s="343"/>
      <c r="R536" s="343"/>
    </row>
    <row r="537" spans="1:18" ht="16.5" thickBot="1" x14ac:dyDescent="0.3">
      <c r="B537" s="570"/>
      <c r="C537" s="540" t="s">
        <v>12</v>
      </c>
      <c r="D537" s="540"/>
      <c r="E537" s="200">
        <v>10.4</v>
      </c>
      <c r="F537" s="200">
        <v>10.4</v>
      </c>
      <c r="G537" s="307">
        <v>10.4</v>
      </c>
      <c r="H537" s="806"/>
      <c r="J537" s="161"/>
      <c r="K537" s="161"/>
      <c r="L537" s="161"/>
    </row>
    <row r="538" spans="1:18" ht="16.5" thickBot="1" x14ac:dyDescent="0.3">
      <c r="A538" s="147"/>
      <c r="B538" s="836" t="s">
        <v>85</v>
      </c>
      <c r="C538" s="837" t="s">
        <v>52</v>
      </c>
      <c r="D538" s="846"/>
      <c r="E538" s="868">
        <v>0</v>
      </c>
      <c r="F538" s="868">
        <v>0</v>
      </c>
      <c r="G538" s="869">
        <v>0</v>
      </c>
      <c r="H538" s="806"/>
    </row>
    <row r="539" spans="1:18" x14ac:dyDescent="0.25">
      <c r="B539" s="154" t="s">
        <v>161</v>
      </c>
      <c r="C539" s="131"/>
      <c r="D539" s="131"/>
      <c r="E539" s="153"/>
      <c r="F539" s="153"/>
      <c r="G539" s="153"/>
      <c r="H539" s="806"/>
    </row>
    <row r="540" spans="1:18" x14ac:dyDescent="0.25">
      <c r="C540" s="131"/>
      <c r="D540" s="131"/>
      <c r="E540" s="153"/>
      <c r="F540" s="153"/>
      <c r="G540" s="153"/>
      <c r="H540" s="806"/>
    </row>
    <row r="541" spans="1:18" ht="16.5" thickBot="1" x14ac:dyDescent="0.3">
      <c r="B541" s="154" t="s">
        <v>216</v>
      </c>
      <c r="C541" s="131"/>
      <c r="D541" s="131"/>
      <c r="E541" s="153"/>
      <c r="F541" s="153"/>
      <c r="G541" s="153"/>
      <c r="H541" s="806"/>
    </row>
    <row r="542" spans="1:18" x14ac:dyDescent="0.25">
      <c r="B542" s="886" t="s">
        <v>78</v>
      </c>
      <c r="C542" s="120" t="s">
        <v>2</v>
      </c>
      <c r="D542" s="892" t="s">
        <v>79</v>
      </c>
      <c r="E542" s="889" t="s">
        <v>316</v>
      </c>
      <c r="F542" s="890"/>
      <c r="G542" s="891"/>
      <c r="H542" s="427"/>
    </row>
    <row r="543" spans="1:18" x14ac:dyDescent="0.25">
      <c r="B543" s="887"/>
      <c r="C543" s="121" t="s">
        <v>3</v>
      </c>
      <c r="D543" s="893"/>
      <c r="E543" s="884" t="s">
        <v>5</v>
      </c>
      <c r="F543" s="884" t="s">
        <v>6</v>
      </c>
      <c r="G543" s="895" t="s">
        <v>278</v>
      </c>
      <c r="H543" s="428"/>
    </row>
    <row r="544" spans="1:18" ht="16.5" thickBot="1" x14ac:dyDescent="0.3">
      <c r="B544" s="888"/>
      <c r="C544" s="123" t="s">
        <v>4</v>
      </c>
      <c r="D544" s="894"/>
      <c r="E544" s="885"/>
      <c r="F544" s="885"/>
      <c r="G544" s="896"/>
      <c r="H544" s="428"/>
    </row>
    <row r="545" spans="1:18" x14ac:dyDescent="0.25">
      <c r="B545" s="124"/>
      <c r="C545" s="125"/>
      <c r="D545" s="125"/>
      <c r="E545" s="126"/>
      <c r="F545" s="126"/>
      <c r="G545" s="127"/>
      <c r="H545" s="806"/>
    </row>
    <row r="546" spans="1:18" ht="16.5" thickBot="1" x14ac:dyDescent="0.3">
      <c r="B546" s="128" t="s">
        <v>64</v>
      </c>
      <c r="C546" s="158" t="s">
        <v>7</v>
      </c>
      <c r="D546" s="129"/>
      <c r="E546" s="335">
        <v>6.2</v>
      </c>
      <c r="F546" s="335">
        <v>6.4</v>
      </c>
      <c r="G546" s="336">
        <v>6.2</v>
      </c>
      <c r="H546" s="806"/>
      <c r="J546" s="393"/>
      <c r="K546" s="393"/>
      <c r="L546" s="393"/>
    </row>
    <row r="547" spans="1:18" ht="16.5" thickBot="1" x14ac:dyDescent="0.3">
      <c r="B547" s="291" t="s">
        <v>238</v>
      </c>
      <c r="C547" s="133" t="s">
        <v>8</v>
      </c>
      <c r="D547" s="133"/>
      <c r="E547" s="314"/>
      <c r="F547" s="314"/>
      <c r="G547" s="315"/>
      <c r="H547" s="806"/>
      <c r="J547" s="881" t="s">
        <v>145</v>
      </c>
      <c r="K547" s="882"/>
      <c r="L547" s="883"/>
    </row>
    <row r="548" spans="1:18" ht="16.5" thickBot="1" x14ac:dyDescent="0.3">
      <c r="B548" s="163" t="s">
        <v>36</v>
      </c>
      <c r="C548" s="129"/>
      <c r="D548" s="129"/>
      <c r="E548" s="312"/>
      <c r="F548" s="312"/>
      <c r="G548" s="313"/>
      <c r="H548" s="806"/>
      <c r="J548" s="412" t="s">
        <v>5</v>
      </c>
      <c r="K548" s="413" t="s">
        <v>6</v>
      </c>
      <c r="L548" s="400" t="s">
        <v>278</v>
      </c>
    </row>
    <row r="549" spans="1:18" x14ac:dyDescent="0.25">
      <c r="B549" s="294" t="s">
        <v>19</v>
      </c>
      <c r="C549" s="138" t="s">
        <v>7</v>
      </c>
      <c r="D549" s="129"/>
      <c r="E549" s="96">
        <v>2.4</v>
      </c>
      <c r="F549" s="96">
        <v>3.1</v>
      </c>
      <c r="G549" s="97">
        <v>2.7</v>
      </c>
      <c r="H549" s="806"/>
      <c r="J549" s="401">
        <v>0.04</v>
      </c>
      <c r="K549" s="402">
        <v>0.05</v>
      </c>
      <c r="L549" s="403">
        <v>0.04</v>
      </c>
    </row>
    <row r="550" spans="1:18" x14ac:dyDescent="0.25">
      <c r="B550" s="870" t="s">
        <v>20</v>
      </c>
      <c r="C550" s="138" t="s">
        <v>7</v>
      </c>
      <c r="D550" s="129"/>
      <c r="E550" s="96">
        <v>0.2</v>
      </c>
      <c r="F550" s="96">
        <v>0.2</v>
      </c>
      <c r="G550" s="97">
        <v>0.2</v>
      </c>
      <c r="H550" s="806"/>
      <c r="J550" s="404">
        <v>0</v>
      </c>
      <c r="K550" s="397">
        <v>0</v>
      </c>
      <c r="L550" s="405">
        <v>0</v>
      </c>
    </row>
    <row r="551" spans="1:18" x14ac:dyDescent="0.25">
      <c r="B551" s="870" t="s">
        <v>21</v>
      </c>
      <c r="C551" s="138" t="s">
        <v>7</v>
      </c>
      <c r="D551" s="129"/>
      <c r="E551" s="169">
        <v>0.7</v>
      </c>
      <c r="F551" s="169">
        <v>0.7</v>
      </c>
      <c r="G551" s="302">
        <v>0.7</v>
      </c>
      <c r="H551" s="806"/>
      <c r="J551" s="404">
        <v>0.01</v>
      </c>
      <c r="K551" s="397">
        <v>0.01</v>
      </c>
      <c r="L551" s="405">
        <v>0.01</v>
      </c>
    </row>
    <row r="552" spans="1:18" x14ac:dyDescent="0.25">
      <c r="B552" s="870" t="s">
        <v>23</v>
      </c>
      <c r="C552" s="138" t="s">
        <v>7</v>
      </c>
      <c r="D552" s="129"/>
      <c r="E552" s="96">
        <v>0.1</v>
      </c>
      <c r="F552" s="96">
        <v>0.1</v>
      </c>
      <c r="G552" s="97">
        <v>0.1</v>
      </c>
      <c r="H552" s="806"/>
      <c r="J552" s="404">
        <v>0</v>
      </c>
      <c r="K552" s="397">
        <v>0</v>
      </c>
      <c r="L552" s="405">
        <v>0</v>
      </c>
    </row>
    <row r="553" spans="1:18" ht="16.5" thickBot="1" x14ac:dyDescent="0.3">
      <c r="B553" s="845" t="s">
        <v>25</v>
      </c>
      <c r="C553" s="174" t="s">
        <v>7</v>
      </c>
      <c r="D553" s="540" t="s">
        <v>224</v>
      </c>
      <c r="E553" s="800">
        <v>2.6</v>
      </c>
      <c r="F553" s="800">
        <v>2.2999999999999998</v>
      </c>
      <c r="G553" s="801">
        <v>2.4</v>
      </c>
      <c r="H553" s="806"/>
      <c r="J553" s="406">
        <v>0.04</v>
      </c>
      <c r="K553" s="407">
        <v>0.04</v>
      </c>
      <c r="L553" s="408">
        <v>0.04</v>
      </c>
    </row>
    <row r="554" spans="1:18" ht="16.5" thickBot="1" x14ac:dyDescent="0.3">
      <c r="B554" s="182" t="s">
        <v>134</v>
      </c>
      <c r="C554" s="172"/>
      <c r="D554" s="164"/>
      <c r="E554" s="160">
        <v>6</v>
      </c>
      <c r="F554" s="160">
        <v>6.4</v>
      </c>
      <c r="G554" s="208">
        <v>6.1</v>
      </c>
      <c r="H554" s="806"/>
      <c r="J554" s="435">
        <v>0.09</v>
      </c>
      <c r="K554" s="436">
        <v>0.1</v>
      </c>
      <c r="L554" s="437">
        <v>0.09</v>
      </c>
    </row>
    <row r="555" spans="1:18" x14ac:dyDescent="0.25">
      <c r="B555" s="124" t="s">
        <v>59</v>
      </c>
      <c r="C555" s="137"/>
      <c r="D555" s="125"/>
      <c r="E555" s="126">
        <v>35</v>
      </c>
      <c r="F555" s="126">
        <v>35</v>
      </c>
      <c r="G555" s="127">
        <v>35</v>
      </c>
      <c r="H555" s="806"/>
      <c r="J555" s="342"/>
      <c r="K555" s="342"/>
      <c r="L555" s="342"/>
    </row>
    <row r="556" spans="1:18" ht="16.5" thickBot="1" x14ac:dyDescent="0.3">
      <c r="B556" s="146" t="s">
        <v>60</v>
      </c>
      <c r="C556" s="133"/>
      <c r="D556" s="133"/>
      <c r="E556" s="134">
        <v>10.3</v>
      </c>
      <c r="F556" s="134">
        <v>10.3</v>
      </c>
      <c r="G556" s="178">
        <v>10.3</v>
      </c>
      <c r="H556" s="806"/>
      <c r="J556" s="161"/>
      <c r="K556" s="161"/>
      <c r="L556" s="161"/>
    </row>
    <row r="557" spans="1:18" ht="16.5" thickBot="1" x14ac:dyDescent="0.3">
      <c r="A557" s="147"/>
      <c r="B557" s="836" t="s">
        <v>85</v>
      </c>
      <c r="C557" s="837" t="s">
        <v>52</v>
      </c>
      <c r="D557" s="837"/>
      <c r="E557" s="868">
        <v>0</v>
      </c>
      <c r="F557" s="868">
        <v>0</v>
      </c>
      <c r="G557" s="869">
        <v>0</v>
      </c>
      <c r="H557" s="806"/>
    </row>
    <row r="558" spans="1:18" s="147" customFormat="1" x14ac:dyDescent="0.25">
      <c r="A558" s="10"/>
      <c r="B558" s="154" t="s">
        <v>161</v>
      </c>
      <c r="C558" s="131"/>
      <c r="D558" s="131"/>
      <c r="E558" s="153"/>
      <c r="F558" s="153"/>
      <c r="G558" s="153"/>
      <c r="H558" s="806"/>
      <c r="I558" s="10"/>
      <c r="J558" s="11"/>
      <c r="K558" s="11"/>
      <c r="L558" s="11"/>
      <c r="M558" s="343"/>
      <c r="P558" s="343"/>
      <c r="Q558" s="343"/>
      <c r="R558" s="343"/>
    </row>
    <row r="559" spans="1:18" x14ac:dyDescent="0.25">
      <c r="C559" s="131"/>
      <c r="D559" s="131"/>
      <c r="E559" s="153"/>
      <c r="F559" s="153"/>
      <c r="G559" s="153"/>
      <c r="H559" s="806"/>
    </row>
    <row r="560" spans="1:18" ht="16.5" thickBot="1" x14ac:dyDescent="0.3">
      <c r="B560" s="154" t="s">
        <v>204</v>
      </c>
      <c r="C560" s="131"/>
      <c r="D560" s="131"/>
      <c r="E560" s="153"/>
      <c r="F560" s="153"/>
      <c r="G560" s="153"/>
      <c r="H560" s="806"/>
    </row>
    <row r="561" spans="1:12" x14ac:dyDescent="0.25">
      <c r="B561" s="886" t="s">
        <v>78</v>
      </c>
      <c r="C561" s="120" t="s">
        <v>2</v>
      </c>
      <c r="D561" s="892" t="s">
        <v>79</v>
      </c>
      <c r="E561" s="889" t="s">
        <v>316</v>
      </c>
      <c r="F561" s="890"/>
      <c r="G561" s="891"/>
      <c r="H561" s="427"/>
    </row>
    <row r="562" spans="1:12" x14ac:dyDescent="0.25">
      <c r="B562" s="887"/>
      <c r="C562" s="121" t="s">
        <v>3</v>
      </c>
      <c r="D562" s="893"/>
      <c r="E562" s="884" t="s">
        <v>5</v>
      </c>
      <c r="F562" s="884" t="s">
        <v>6</v>
      </c>
      <c r="G562" s="895" t="s">
        <v>278</v>
      </c>
      <c r="H562" s="428"/>
    </row>
    <row r="563" spans="1:12" ht="16.5" thickBot="1" x14ac:dyDescent="0.3">
      <c r="B563" s="887"/>
      <c r="C563" s="121" t="s">
        <v>4</v>
      </c>
      <c r="D563" s="893"/>
      <c r="E563" s="885"/>
      <c r="F563" s="885"/>
      <c r="G563" s="896"/>
      <c r="H563" s="428"/>
    </row>
    <row r="564" spans="1:12" x14ac:dyDescent="0.25">
      <c r="B564" s="124"/>
      <c r="C564" s="125"/>
      <c r="D564" s="125"/>
      <c r="E564" s="126"/>
      <c r="F564" s="126"/>
      <c r="G564" s="127"/>
      <c r="H564" s="806"/>
    </row>
    <row r="565" spans="1:12" x14ac:dyDescent="0.25">
      <c r="B565" s="128" t="s">
        <v>76</v>
      </c>
      <c r="C565" s="129" t="s">
        <v>7</v>
      </c>
      <c r="D565" s="206"/>
      <c r="E565" s="335">
        <v>19</v>
      </c>
      <c r="F565" s="335">
        <v>21</v>
      </c>
      <c r="G565" s="336">
        <v>29</v>
      </c>
      <c r="H565" s="806"/>
      <c r="J565" s="130"/>
      <c r="K565" s="130"/>
      <c r="L565" s="130"/>
    </row>
    <row r="566" spans="1:12" x14ac:dyDescent="0.25">
      <c r="B566" s="783"/>
      <c r="C566" s="129"/>
      <c r="D566" s="206"/>
      <c r="E566" s="784"/>
      <c r="F566" s="784"/>
      <c r="G566" s="785"/>
      <c r="H566" s="806"/>
      <c r="I566" s="118"/>
      <c r="J566" s="130"/>
      <c r="K566" s="130"/>
      <c r="L566" s="130"/>
    </row>
    <row r="567" spans="1:12" x14ac:dyDescent="0.25">
      <c r="B567" s="128" t="s">
        <v>274</v>
      </c>
      <c r="C567" s="129" t="s">
        <v>7</v>
      </c>
      <c r="D567" s="206"/>
      <c r="E567" s="310">
        <v>10.199999999999999</v>
      </c>
      <c r="F567" s="310">
        <v>12.8</v>
      </c>
      <c r="G567" s="311">
        <v>13.8</v>
      </c>
      <c r="H567" s="806"/>
      <c r="J567" s="342"/>
      <c r="K567" s="342"/>
      <c r="L567" s="342"/>
    </row>
    <row r="568" spans="1:12" x14ac:dyDescent="0.25">
      <c r="B568" s="128" t="s">
        <v>276</v>
      </c>
      <c r="C568" s="129" t="s">
        <v>7</v>
      </c>
      <c r="D568" s="206" t="s">
        <v>257</v>
      </c>
      <c r="E568" s="312">
        <v>0</v>
      </c>
      <c r="F568" s="312">
        <v>0</v>
      </c>
      <c r="G568" s="313">
        <v>0</v>
      </c>
      <c r="H568" s="806"/>
      <c r="I568" s="118"/>
      <c r="J568" s="342"/>
      <c r="K568" s="342"/>
      <c r="L568" s="342"/>
    </row>
    <row r="569" spans="1:12" x14ac:dyDescent="0.25">
      <c r="B569" s="128" t="s">
        <v>277</v>
      </c>
      <c r="C569" s="129" t="s">
        <v>7</v>
      </c>
      <c r="D569" s="206"/>
      <c r="E569" s="312">
        <v>1</v>
      </c>
      <c r="F569" s="312">
        <v>1.2</v>
      </c>
      <c r="G569" s="313">
        <v>1.2</v>
      </c>
      <c r="H569" s="806"/>
      <c r="J569" s="342"/>
      <c r="K569" s="342"/>
      <c r="L569" s="342"/>
    </row>
    <row r="570" spans="1:12" x14ac:dyDescent="0.25">
      <c r="B570" s="128"/>
      <c r="C570" s="129"/>
      <c r="D570" s="206"/>
      <c r="E570" s="784"/>
      <c r="F570" s="784"/>
      <c r="G570" s="785"/>
      <c r="H570" s="806"/>
      <c r="J570" s="393"/>
      <c r="K570" s="393"/>
      <c r="L570" s="393"/>
    </row>
    <row r="571" spans="1:12" x14ac:dyDescent="0.25">
      <c r="B571" s="128" t="s">
        <v>56</v>
      </c>
      <c r="C571" s="129" t="s">
        <v>7</v>
      </c>
      <c r="D571" s="206"/>
      <c r="E571" s="335">
        <v>27</v>
      </c>
      <c r="F571" s="335">
        <v>32.799999999999997</v>
      </c>
      <c r="G571" s="336">
        <v>34</v>
      </c>
      <c r="H571" s="806"/>
      <c r="J571" s="342"/>
      <c r="K571" s="342"/>
      <c r="L571" s="342"/>
    </row>
    <row r="572" spans="1:12" x14ac:dyDescent="0.25">
      <c r="B572" s="128" t="s">
        <v>57</v>
      </c>
      <c r="C572" s="129" t="s">
        <v>7</v>
      </c>
      <c r="D572" s="206"/>
      <c r="E572" s="310">
        <v>13</v>
      </c>
      <c r="F572" s="310">
        <v>12.8</v>
      </c>
      <c r="G572" s="311">
        <v>17</v>
      </c>
      <c r="H572" s="806"/>
      <c r="J572" s="342"/>
      <c r="K572" s="342"/>
      <c r="L572" s="342"/>
    </row>
    <row r="573" spans="1:12" x14ac:dyDescent="0.25">
      <c r="B573" s="128" t="s">
        <v>75</v>
      </c>
      <c r="C573" s="129" t="s">
        <v>7</v>
      </c>
      <c r="D573" s="206" t="s">
        <v>332</v>
      </c>
      <c r="E573" s="335">
        <v>6.1</v>
      </c>
      <c r="F573" s="335">
        <v>6.2</v>
      </c>
      <c r="G573" s="336">
        <v>7.8</v>
      </c>
      <c r="H573" s="806"/>
      <c r="J573" s="342"/>
      <c r="K573" s="342"/>
      <c r="L573" s="342"/>
    </row>
    <row r="574" spans="1:12" ht="16.5" thickBot="1" x14ac:dyDescent="0.3">
      <c r="B574" s="146"/>
      <c r="C574" s="133" t="s">
        <v>111</v>
      </c>
      <c r="D574" s="133"/>
      <c r="E574" s="314">
        <v>0.97</v>
      </c>
      <c r="F574" s="314">
        <v>1.18</v>
      </c>
      <c r="G574" s="315">
        <v>1.1100000000000001</v>
      </c>
      <c r="H574" s="806"/>
      <c r="J574" s="342"/>
      <c r="K574" s="342"/>
      <c r="L574" s="342"/>
    </row>
    <row r="575" spans="1:12" ht="16.5" thickBot="1" x14ac:dyDescent="0.3">
      <c r="B575" s="291" t="s">
        <v>238</v>
      </c>
      <c r="C575" s="133" t="s">
        <v>8</v>
      </c>
      <c r="D575" s="133"/>
      <c r="E575" s="314"/>
      <c r="F575" s="314"/>
      <c r="G575" s="315"/>
      <c r="H575" s="806"/>
      <c r="J575" s="342"/>
      <c r="K575" s="342"/>
      <c r="L575" s="342"/>
    </row>
    <row r="576" spans="1:12" ht="16.5" thickBot="1" x14ac:dyDescent="0.3">
      <c r="A576" s="147"/>
      <c r="B576" s="836" t="s">
        <v>83</v>
      </c>
      <c r="C576" s="848" t="s">
        <v>49</v>
      </c>
      <c r="D576" s="837"/>
      <c r="E576" s="871">
        <v>0</v>
      </c>
      <c r="F576" s="871">
        <v>0</v>
      </c>
      <c r="G576" s="822">
        <v>0</v>
      </c>
      <c r="H576" s="806"/>
      <c r="J576" s="161"/>
      <c r="K576" s="161"/>
      <c r="L576" s="161"/>
    </row>
    <row r="577" spans="1:18" x14ac:dyDescent="0.25">
      <c r="B577" s="162" t="s">
        <v>58</v>
      </c>
      <c r="C577" s="181" t="s">
        <v>7</v>
      </c>
      <c r="D577" s="209"/>
      <c r="E577" s="793">
        <v>22.2</v>
      </c>
      <c r="F577" s="793">
        <v>34</v>
      </c>
      <c r="G577" s="802">
        <v>34.200000000000003</v>
      </c>
      <c r="H577" s="806"/>
      <c r="J577" s="342"/>
      <c r="K577" s="342"/>
      <c r="L577" s="342"/>
    </row>
    <row r="578" spans="1:18" x14ac:dyDescent="0.25">
      <c r="B578" s="128" t="s">
        <v>57</v>
      </c>
      <c r="C578" s="129" t="s">
        <v>7</v>
      </c>
      <c r="D578" s="206"/>
      <c r="E578" s="312">
        <v>3</v>
      </c>
      <c r="F578" s="312">
        <v>1.2</v>
      </c>
      <c r="G578" s="313">
        <v>3.4</v>
      </c>
      <c r="H578" s="806"/>
      <c r="J578" s="342"/>
      <c r="K578" s="342"/>
      <c r="L578" s="342"/>
    </row>
    <row r="579" spans="1:18" s="147" customFormat="1" x14ac:dyDescent="0.25">
      <c r="A579" s="10"/>
      <c r="B579" s="128" t="s">
        <v>75</v>
      </c>
      <c r="C579" s="129" t="s">
        <v>7</v>
      </c>
      <c r="D579" s="206" t="s">
        <v>332</v>
      </c>
      <c r="E579" s="335">
        <v>3</v>
      </c>
      <c r="F579" s="335">
        <v>3.2</v>
      </c>
      <c r="G579" s="336">
        <v>4</v>
      </c>
      <c r="H579" s="806"/>
      <c r="I579" s="10"/>
      <c r="J579" s="342"/>
      <c r="K579" s="342"/>
      <c r="L579" s="342"/>
      <c r="M579" s="343"/>
      <c r="P579" s="343"/>
      <c r="Q579" s="343"/>
      <c r="R579" s="343"/>
    </row>
    <row r="580" spans="1:18" ht="16.5" thickBot="1" x14ac:dyDescent="0.3">
      <c r="B580" s="146"/>
      <c r="C580" s="133" t="s">
        <v>111</v>
      </c>
      <c r="D580" s="133"/>
      <c r="E580" s="314">
        <v>0.38</v>
      </c>
      <c r="F580" s="314">
        <v>0.61</v>
      </c>
      <c r="G580" s="315">
        <v>0.56999999999999995</v>
      </c>
      <c r="H580" s="806"/>
    </row>
    <row r="581" spans="1:18" ht="16.5" thickBot="1" x14ac:dyDescent="0.3">
      <c r="B581" s="291" t="s">
        <v>238</v>
      </c>
      <c r="C581" s="133" t="s">
        <v>9</v>
      </c>
      <c r="D581" s="133"/>
      <c r="E581" s="314"/>
      <c r="F581" s="314"/>
      <c r="G581" s="315"/>
      <c r="H581" s="806"/>
    </row>
    <row r="582" spans="1:18" ht="16.5" thickBot="1" x14ac:dyDescent="0.3">
      <c r="A582" s="215"/>
      <c r="B582" s="872" t="s">
        <v>84</v>
      </c>
      <c r="C582" s="832" t="s">
        <v>49</v>
      </c>
      <c r="D582" s="832"/>
      <c r="E582" s="873">
        <v>0</v>
      </c>
      <c r="F582" s="873">
        <v>0</v>
      </c>
      <c r="G582" s="874">
        <v>0</v>
      </c>
      <c r="H582" s="806"/>
      <c r="J582" s="881" t="s">
        <v>145</v>
      </c>
      <c r="K582" s="882"/>
      <c r="L582" s="883"/>
    </row>
    <row r="583" spans="1:18" ht="16.5" thickBot="1" x14ac:dyDescent="0.3">
      <c r="B583" s="124" t="s">
        <v>36</v>
      </c>
      <c r="C583" s="125"/>
      <c r="D583" s="125"/>
      <c r="E583" s="126"/>
      <c r="F583" s="126"/>
      <c r="G583" s="127"/>
      <c r="H583" s="806"/>
      <c r="J583" s="412" t="s">
        <v>5</v>
      </c>
      <c r="K583" s="413" t="s">
        <v>6</v>
      </c>
      <c r="L583" s="400" t="s">
        <v>278</v>
      </c>
    </row>
    <row r="584" spans="1:18" x14ac:dyDescent="0.25">
      <c r="B584" s="294" t="s">
        <v>19</v>
      </c>
      <c r="C584" s="129" t="s">
        <v>7</v>
      </c>
      <c r="D584" s="206"/>
      <c r="E584" s="516">
        <v>0.2</v>
      </c>
      <c r="F584" s="335">
        <v>0.2</v>
      </c>
      <c r="G584" s="623">
        <v>0.2</v>
      </c>
      <c r="H584" s="806"/>
      <c r="J584" s="401">
        <v>0</v>
      </c>
      <c r="K584" s="402">
        <v>0</v>
      </c>
      <c r="L584" s="403">
        <v>0</v>
      </c>
    </row>
    <row r="585" spans="1:18" x14ac:dyDescent="0.25">
      <c r="B585" s="294" t="s">
        <v>20</v>
      </c>
      <c r="C585" s="129" t="s">
        <v>7</v>
      </c>
      <c r="D585" s="206"/>
      <c r="E585" s="516">
        <v>0.2</v>
      </c>
      <c r="F585" s="335">
        <v>0.6</v>
      </c>
      <c r="G585" s="623">
        <v>0.6</v>
      </c>
      <c r="H585" s="806"/>
      <c r="J585" s="404">
        <v>0</v>
      </c>
      <c r="K585" s="397">
        <v>0.01</v>
      </c>
      <c r="L585" s="405">
        <v>0.01</v>
      </c>
    </row>
    <row r="586" spans="1:18" x14ac:dyDescent="0.25">
      <c r="B586" s="294" t="s">
        <v>18</v>
      </c>
      <c r="C586" s="129" t="s">
        <v>7</v>
      </c>
      <c r="D586" s="206"/>
      <c r="E586" s="335">
        <v>8.1999999999999993</v>
      </c>
      <c r="F586" s="335">
        <v>9.6</v>
      </c>
      <c r="G586" s="336">
        <v>10.4</v>
      </c>
      <c r="H586" s="806"/>
      <c r="J586" s="404">
        <v>0.13</v>
      </c>
      <c r="K586" s="397">
        <v>0.15</v>
      </c>
      <c r="L586" s="405">
        <v>0.17</v>
      </c>
    </row>
    <row r="587" spans="1:18" x14ac:dyDescent="0.25">
      <c r="B587" s="294" t="s">
        <v>23</v>
      </c>
      <c r="C587" s="129" t="s">
        <v>7</v>
      </c>
      <c r="D587" s="206"/>
      <c r="E587" s="335">
        <v>23.8</v>
      </c>
      <c r="F587" s="335">
        <v>28.8</v>
      </c>
      <c r="G587" s="336">
        <v>25.6</v>
      </c>
      <c r="H587" s="806"/>
      <c r="J587" s="404">
        <v>0.38</v>
      </c>
      <c r="K587" s="397">
        <v>0.46</v>
      </c>
      <c r="L587" s="405">
        <v>0.41</v>
      </c>
    </row>
    <row r="588" spans="1:18" x14ac:dyDescent="0.25">
      <c r="B588" s="294" t="s">
        <v>24</v>
      </c>
      <c r="C588" s="129" t="s">
        <v>7</v>
      </c>
      <c r="D588" s="206"/>
      <c r="E588" s="335">
        <v>2.2000000000000002</v>
      </c>
      <c r="F588" s="335">
        <v>4</v>
      </c>
      <c r="G588" s="336">
        <v>3.4</v>
      </c>
      <c r="H588" s="806"/>
      <c r="J588" s="404">
        <v>0.03</v>
      </c>
      <c r="K588" s="397">
        <v>0.06</v>
      </c>
      <c r="L588" s="405">
        <v>0.05</v>
      </c>
    </row>
    <row r="589" spans="1:18" x14ac:dyDescent="0.25">
      <c r="B589" s="294" t="s">
        <v>25</v>
      </c>
      <c r="C589" s="129" t="s">
        <v>7</v>
      </c>
      <c r="D589" s="206"/>
      <c r="E589" s="335">
        <v>10</v>
      </c>
      <c r="F589" s="335">
        <v>21</v>
      </c>
      <c r="G589" s="336">
        <v>16.600000000000001</v>
      </c>
      <c r="H589" s="806"/>
      <c r="J589" s="404">
        <v>0.16</v>
      </c>
      <c r="K589" s="397">
        <v>0.33</v>
      </c>
      <c r="L589" s="405">
        <v>0.26</v>
      </c>
    </row>
    <row r="590" spans="1:18" ht="16.5" thickBot="1" x14ac:dyDescent="0.3">
      <c r="B590" s="847" t="s">
        <v>22</v>
      </c>
      <c r="C590" s="142" t="s">
        <v>7</v>
      </c>
      <c r="D590" s="216"/>
      <c r="E590" s="335">
        <v>1.4</v>
      </c>
      <c r="F590" s="335">
        <v>2.6</v>
      </c>
      <c r="G590" s="336">
        <v>2.4</v>
      </c>
      <c r="H590" s="806"/>
      <c r="J590" s="406">
        <v>0.02</v>
      </c>
      <c r="K590" s="407">
        <v>0.04</v>
      </c>
      <c r="L590" s="408">
        <v>0.04</v>
      </c>
    </row>
    <row r="591" spans="1:18" ht="16.5" thickBot="1" x14ac:dyDescent="0.3">
      <c r="B591" s="182" t="s">
        <v>134</v>
      </c>
      <c r="C591" s="172"/>
      <c r="D591" s="185"/>
      <c r="E591" s="217">
        <v>46</v>
      </c>
      <c r="F591" s="217">
        <v>66.8</v>
      </c>
      <c r="G591" s="217">
        <v>59.2</v>
      </c>
      <c r="J591" s="435">
        <v>0.72</v>
      </c>
      <c r="K591" s="436">
        <v>1.05</v>
      </c>
      <c r="L591" s="437">
        <v>0.94</v>
      </c>
    </row>
    <row r="592" spans="1:18" x14ac:dyDescent="0.25">
      <c r="B592" s="124" t="s">
        <v>10</v>
      </c>
      <c r="C592" s="125" t="s">
        <v>11</v>
      </c>
      <c r="D592" s="218"/>
      <c r="E592" s="786">
        <v>126</v>
      </c>
      <c r="F592" s="786">
        <v>126</v>
      </c>
      <c r="G592" s="787">
        <v>126</v>
      </c>
      <c r="H592" s="806"/>
    </row>
    <row r="593" spans="1:18" x14ac:dyDescent="0.25">
      <c r="B593" s="128"/>
      <c r="C593" s="129" t="s">
        <v>12</v>
      </c>
      <c r="D593" s="206"/>
      <c r="E593" s="794">
        <v>126</v>
      </c>
      <c r="F593" s="794">
        <v>126</v>
      </c>
      <c r="G593" s="788">
        <v>126</v>
      </c>
      <c r="H593" s="806"/>
      <c r="J593" s="393"/>
      <c r="K593" s="393"/>
      <c r="L593" s="393"/>
    </row>
    <row r="594" spans="1:18" x14ac:dyDescent="0.25">
      <c r="B594" s="128" t="s">
        <v>59</v>
      </c>
      <c r="C594" s="129" t="s">
        <v>11</v>
      </c>
      <c r="D594" s="206"/>
      <c r="E594" s="335">
        <v>36</v>
      </c>
      <c r="F594" s="335">
        <v>36</v>
      </c>
      <c r="G594" s="336">
        <v>36</v>
      </c>
      <c r="H594" s="806"/>
      <c r="J594" s="161"/>
      <c r="K594" s="161"/>
      <c r="L594" s="161"/>
    </row>
    <row r="595" spans="1:18" x14ac:dyDescent="0.25">
      <c r="B595" s="128"/>
      <c r="C595" s="129" t="s">
        <v>12</v>
      </c>
      <c r="D595" s="206"/>
      <c r="E595" s="335">
        <v>36</v>
      </c>
      <c r="F595" s="335">
        <v>36</v>
      </c>
      <c r="G595" s="336">
        <v>36</v>
      </c>
      <c r="H595" s="806"/>
      <c r="J595" s="393"/>
      <c r="K595" s="393"/>
      <c r="L595" s="393"/>
    </row>
    <row r="596" spans="1:18" x14ac:dyDescent="0.25">
      <c r="B596" s="128" t="s">
        <v>60</v>
      </c>
      <c r="C596" s="129" t="s">
        <v>11</v>
      </c>
      <c r="D596" s="206"/>
      <c r="E596" s="335">
        <v>10.5</v>
      </c>
      <c r="F596" s="335">
        <v>10.5</v>
      </c>
      <c r="G596" s="336">
        <v>10.5</v>
      </c>
      <c r="H596" s="806"/>
    </row>
    <row r="597" spans="1:18" ht="16.5" thickBot="1" x14ac:dyDescent="0.3">
      <c r="B597" s="146"/>
      <c r="C597" s="133" t="s">
        <v>12</v>
      </c>
      <c r="D597" s="207"/>
      <c r="E597" s="335">
        <v>10.5</v>
      </c>
      <c r="F597" s="335">
        <v>10.5</v>
      </c>
      <c r="G597" s="336">
        <v>10.5</v>
      </c>
      <c r="H597" s="806"/>
    </row>
    <row r="598" spans="1:18" ht="16.5" thickBot="1" x14ac:dyDescent="0.3">
      <c r="A598" s="147"/>
      <c r="B598" s="826" t="s">
        <v>85</v>
      </c>
      <c r="C598" s="848" t="s">
        <v>52</v>
      </c>
      <c r="D598" s="837"/>
      <c r="E598" s="821">
        <v>0</v>
      </c>
      <c r="F598" s="821">
        <v>0</v>
      </c>
      <c r="G598" s="822">
        <v>0</v>
      </c>
      <c r="H598" s="806"/>
    </row>
    <row r="599" spans="1:18" ht="16.5" thickBot="1" x14ac:dyDescent="0.3">
      <c r="B599" s="826" t="s">
        <v>137</v>
      </c>
      <c r="C599" s="848" t="s">
        <v>52</v>
      </c>
      <c r="D599" s="837"/>
      <c r="E599" s="821">
        <v>0</v>
      </c>
      <c r="F599" s="821">
        <v>0</v>
      </c>
      <c r="G599" s="822">
        <v>0</v>
      </c>
      <c r="H599" s="806"/>
    </row>
    <row r="600" spans="1:18" x14ac:dyDescent="0.25">
      <c r="B600" s="154" t="s">
        <v>152</v>
      </c>
      <c r="C600" s="154"/>
      <c r="E600" s="875"/>
      <c r="F600" s="876"/>
      <c r="G600" s="876"/>
      <c r="H600" s="806"/>
    </row>
    <row r="602" spans="1:18" ht="16.5" thickBot="1" x14ac:dyDescent="0.3">
      <c r="B602" s="114" t="s">
        <v>205</v>
      </c>
      <c r="I602" s="118"/>
    </row>
    <row r="603" spans="1:18" x14ac:dyDescent="0.25">
      <c r="B603" s="886" t="s">
        <v>78</v>
      </c>
      <c r="C603" s="120" t="s">
        <v>2</v>
      </c>
      <c r="D603" s="892" t="s">
        <v>79</v>
      </c>
      <c r="E603" s="889" t="s">
        <v>316</v>
      </c>
      <c r="F603" s="890"/>
      <c r="G603" s="891"/>
      <c r="H603" s="427"/>
    </row>
    <row r="604" spans="1:18" s="215" customFormat="1" x14ac:dyDescent="0.25">
      <c r="A604" s="10"/>
      <c r="B604" s="887"/>
      <c r="C604" s="121" t="s">
        <v>3</v>
      </c>
      <c r="D604" s="893"/>
      <c r="E604" s="884" t="s">
        <v>5</v>
      </c>
      <c r="F604" s="884" t="s">
        <v>6</v>
      </c>
      <c r="G604" s="895" t="s">
        <v>278</v>
      </c>
      <c r="H604" s="428"/>
      <c r="I604" s="10"/>
      <c r="J604" s="11"/>
      <c r="K604" s="11"/>
      <c r="L604" s="11"/>
      <c r="M604" s="395"/>
      <c r="P604" s="395"/>
      <c r="Q604" s="395"/>
      <c r="R604" s="395"/>
    </row>
    <row r="605" spans="1:18" ht="16.5" thickBot="1" x14ac:dyDescent="0.3">
      <c r="B605" s="888"/>
      <c r="C605" s="123" t="s">
        <v>4</v>
      </c>
      <c r="D605" s="894"/>
      <c r="E605" s="885"/>
      <c r="F605" s="885"/>
      <c r="G605" s="896"/>
      <c r="H605" s="428"/>
    </row>
    <row r="606" spans="1:18" x14ac:dyDescent="0.25">
      <c r="B606" s="124"/>
      <c r="C606" s="125"/>
      <c r="D606" s="125"/>
      <c r="E606" s="126"/>
      <c r="F606" s="126"/>
      <c r="G606" s="127"/>
      <c r="H606" s="806"/>
    </row>
    <row r="607" spans="1:18" x14ac:dyDescent="0.25">
      <c r="B607" s="128" t="s">
        <v>76</v>
      </c>
      <c r="C607" s="129" t="s">
        <v>7</v>
      </c>
      <c r="D607" s="129"/>
      <c r="E607" s="335">
        <v>18</v>
      </c>
      <c r="F607" s="335">
        <v>19</v>
      </c>
      <c r="G607" s="336">
        <v>28</v>
      </c>
      <c r="H607" s="806"/>
    </row>
    <row r="608" spans="1:18" x14ac:dyDescent="0.25">
      <c r="B608" s="128"/>
      <c r="C608" s="129"/>
      <c r="D608" s="129"/>
      <c r="E608" s="312"/>
      <c r="F608" s="312"/>
      <c r="G608" s="313"/>
      <c r="H608" s="806"/>
    </row>
    <row r="609" spans="1:18" x14ac:dyDescent="0.25">
      <c r="B609" s="128" t="s">
        <v>64</v>
      </c>
      <c r="C609" s="158" t="s">
        <v>7</v>
      </c>
      <c r="D609" s="129"/>
      <c r="E609" s="312">
        <v>2.2000000000000002</v>
      </c>
      <c r="F609" s="312">
        <v>2.6</v>
      </c>
      <c r="G609" s="313">
        <v>2.8</v>
      </c>
      <c r="H609" s="806"/>
      <c r="J609" s="130"/>
      <c r="K609" s="130"/>
      <c r="L609" s="130"/>
    </row>
    <row r="610" spans="1:18" ht="16.5" thickBot="1" x14ac:dyDescent="0.3">
      <c r="B610" s="291" t="s">
        <v>238</v>
      </c>
      <c r="C610" s="133" t="s">
        <v>8</v>
      </c>
      <c r="D610" s="133"/>
      <c r="E610" s="314"/>
      <c r="F610" s="314"/>
      <c r="G610" s="315"/>
      <c r="H610" s="806"/>
    </row>
    <row r="611" spans="1:18" ht="16.5" thickBot="1" x14ac:dyDescent="0.3">
      <c r="B611" s="162" t="s">
        <v>65</v>
      </c>
      <c r="C611" s="138" t="s">
        <v>7</v>
      </c>
      <c r="D611" s="129"/>
      <c r="E611" s="312">
        <v>1.4</v>
      </c>
      <c r="F611" s="312">
        <v>1.8</v>
      </c>
      <c r="G611" s="313">
        <v>1.8</v>
      </c>
      <c r="H611" s="806"/>
      <c r="J611" s="130"/>
      <c r="K611" s="130"/>
      <c r="L611" s="130"/>
    </row>
    <row r="612" spans="1:18" ht="16.5" thickBot="1" x14ac:dyDescent="0.3">
      <c r="B612" s="291" t="s">
        <v>238</v>
      </c>
      <c r="C612" s="133" t="s">
        <v>9</v>
      </c>
      <c r="D612" s="133"/>
      <c r="E612" s="314"/>
      <c r="F612" s="314"/>
      <c r="G612" s="315"/>
      <c r="H612" s="806"/>
      <c r="J612" s="881" t="s">
        <v>145</v>
      </c>
      <c r="K612" s="882"/>
      <c r="L612" s="883"/>
    </row>
    <row r="613" spans="1:18" ht="16.5" thickBot="1" x14ac:dyDescent="0.3">
      <c r="B613" s="128" t="s">
        <v>36</v>
      </c>
      <c r="C613" s="129"/>
      <c r="D613" s="129"/>
      <c r="E613" s="312"/>
      <c r="F613" s="312"/>
      <c r="G613" s="313"/>
      <c r="H613" s="806"/>
      <c r="J613" s="412" t="s">
        <v>5</v>
      </c>
      <c r="K613" s="413" t="s">
        <v>6</v>
      </c>
      <c r="L613" s="400" t="s">
        <v>278</v>
      </c>
    </row>
    <row r="614" spans="1:18" x14ac:dyDescent="0.25">
      <c r="B614" s="870" t="s">
        <v>21</v>
      </c>
      <c r="C614" s="138" t="s">
        <v>7</v>
      </c>
      <c r="D614" s="129"/>
      <c r="E614" s="312">
        <v>0.6</v>
      </c>
      <c r="F614" s="312">
        <v>0.8</v>
      </c>
      <c r="G614" s="313">
        <v>0.8</v>
      </c>
      <c r="H614" s="806"/>
      <c r="J614" s="404">
        <v>0.01</v>
      </c>
      <c r="K614" s="397">
        <v>0.01</v>
      </c>
      <c r="L614" s="405">
        <v>0.01</v>
      </c>
    </row>
    <row r="615" spans="1:18" x14ac:dyDescent="0.25">
      <c r="B615" s="870" t="s">
        <v>18</v>
      </c>
      <c r="C615" s="138" t="s">
        <v>7</v>
      </c>
      <c r="D615" s="129"/>
      <c r="E615" s="312">
        <v>0.2</v>
      </c>
      <c r="F615" s="312">
        <v>0.2</v>
      </c>
      <c r="G615" s="313">
        <v>0.4</v>
      </c>
      <c r="H615" s="806"/>
      <c r="J615" s="404">
        <v>0</v>
      </c>
      <c r="K615" s="397">
        <v>0</v>
      </c>
      <c r="L615" s="405">
        <v>0.01</v>
      </c>
    </row>
    <row r="616" spans="1:18" x14ac:dyDescent="0.25">
      <c r="B616" s="870" t="s">
        <v>23</v>
      </c>
      <c r="C616" s="138" t="s">
        <v>7</v>
      </c>
      <c r="D616" s="129"/>
      <c r="E616" s="312">
        <v>0.6</v>
      </c>
      <c r="F616" s="312">
        <v>0.8</v>
      </c>
      <c r="G616" s="313">
        <v>0.8</v>
      </c>
      <c r="H616" s="806"/>
      <c r="J616" s="404">
        <v>0.01</v>
      </c>
      <c r="K616" s="397">
        <v>0.01</v>
      </c>
      <c r="L616" s="405">
        <v>0.01</v>
      </c>
    </row>
    <row r="617" spans="1:18" x14ac:dyDescent="0.25">
      <c r="B617" s="870" t="s">
        <v>24</v>
      </c>
      <c r="C617" s="138" t="s">
        <v>7</v>
      </c>
      <c r="D617" s="129"/>
      <c r="E617" s="312">
        <v>2</v>
      </c>
      <c r="F617" s="312">
        <v>2.4</v>
      </c>
      <c r="G617" s="313">
        <v>2.4</v>
      </c>
      <c r="H617" s="806"/>
      <c r="J617" s="404">
        <v>0.03</v>
      </c>
      <c r="K617" s="397">
        <v>0.04</v>
      </c>
      <c r="L617" s="405">
        <v>0.04</v>
      </c>
    </row>
    <row r="618" spans="1:18" ht="16.5" thickBot="1" x14ac:dyDescent="0.3">
      <c r="B618" s="845" t="s">
        <v>25</v>
      </c>
      <c r="C618" s="174" t="s">
        <v>7</v>
      </c>
      <c r="D618" s="133"/>
      <c r="E618" s="318">
        <v>0.2</v>
      </c>
      <c r="F618" s="318">
        <v>0.2</v>
      </c>
      <c r="G618" s="319">
        <v>0.2</v>
      </c>
      <c r="H618" s="806"/>
      <c r="J618" s="406">
        <v>0</v>
      </c>
      <c r="K618" s="407">
        <v>0</v>
      </c>
      <c r="L618" s="408">
        <v>0</v>
      </c>
    </row>
    <row r="619" spans="1:18" s="147" customFormat="1" ht="16.5" thickBot="1" x14ac:dyDescent="0.3">
      <c r="A619" s="10"/>
      <c r="B619" s="182" t="s">
        <v>134</v>
      </c>
      <c r="C619" s="172"/>
      <c r="D619" s="164"/>
      <c r="E619" s="160">
        <v>3.6</v>
      </c>
      <c r="F619" s="160">
        <v>4.4000000000000004</v>
      </c>
      <c r="G619" s="208">
        <v>4.5999999999999996</v>
      </c>
      <c r="H619" s="806"/>
      <c r="I619" s="10"/>
      <c r="J619" s="435">
        <v>0.05</v>
      </c>
      <c r="K619" s="436">
        <v>0.06</v>
      </c>
      <c r="L619" s="437">
        <v>7.0000000000000007E-2</v>
      </c>
      <c r="M619" s="343"/>
      <c r="P619" s="343"/>
      <c r="Q619" s="343"/>
      <c r="R619" s="343"/>
    </row>
    <row r="620" spans="1:18" x14ac:dyDescent="0.25">
      <c r="B620" s="124" t="s">
        <v>10</v>
      </c>
      <c r="C620" s="125" t="s">
        <v>11</v>
      </c>
      <c r="D620" s="125"/>
      <c r="E620" s="465">
        <v>117</v>
      </c>
      <c r="F620" s="320">
        <v>118</v>
      </c>
      <c r="G620" s="321">
        <v>118</v>
      </c>
      <c r="H620" s="806"/>
    </row>
    <row r="621" spans="1:18" x14ac:dyDescent="0.25">
      <c r="B621" s="128"/>
      <c r="C621" s="129" t="s">
        <v>12</v>
      </c>
      <c r="D621" s="129"/>
      <c r="E621" s="465">
        <v>115</v>
      </c>
      <c r="F621" s="316">
        <v>116</v>
      </c>
      <c r="G621" s="317">
        <v>116</v>
      </c>
      <c r="H621" s="806"/>
      <c r="J621" s="393"/>
      <c r="K621" s="393"/>
      <c r="L621" s="393"/>
    </row>
    <row r="622" spans="1:18" x14ac:dyDescent="0.25">
      <c r="B622" s="128" t="s">
        <v>60</v>
      </c>
      <c r="C622" s="129" t="s">
        <v>11</v>
      </c>
      <c r="D622" s="129"/>
      <c r="E622" s="312">
        <v>10.199999999999999</v>
      </c>
      <c r="F622" s="312">
        <v>10.3</v>
      </c>
      <c r="G622" s="313">
        <v>10.3</v>
      </c>
      <c r="H622" s="806"/>
    </row>
    <row r="623" spans="1:18" ht="16.5" thickBot="1" x14ac:dyDescent="0.3">
      <c r="B623" s="146"/>
      <c r="C623" s="133" t="s">
        <v>12</v>
      </c>
      <c r="D623" s="133"/>
      <c r="E623" s="312">
        <v>10.199999999999999</v>
      </c>
      <c r="F623" s="312">
        <v>10.3</v>
      </c>
      <c r="G623" s="313">
        <v>10.3</v>
      </c>
      <c r="H623" s="806"/>
    </row>
    <row r="624" spans="1:18" ht="16.5" thickBot="1" x14ac:dyDescent="0.3">
      <c r="A624" s="147"/>
      <c r="B624" s="836" t="s">
        <v>85</v>
      </c>
      <c r="C624" s="846" t="s">
        <v>52</v>
      </c>
      <c r="D624" s="846"/>
      <c r="E624" s="838">
        <v>0</v>
      </c>
      <c r="F624" s="838">
        <v>0</v>
      </c>
      <c r="G624" s="839">
        <v>0</v>
      </c>
      <c r="H624" s="806"/>
    </row>
    <row r="625" spans="1:12" ht="16.5" thickBot="1" x14ac:dyDescent="0.3">
      <c r="A625" s="147"/>
      <c r="B625" s="836" t="s">
        <v>85</v>
      </c>
      <c r="C625" s="846" t="s">
        <v>49</v>
      </c>
      <c r="D625" s="846"/>
      <c r="E625" s="838">
        <v>0</v>
      </c>
      <c r="F625" s="838">
        <v>0</v>
      </c>
      <c r="G625" s="839">
        <v>0</v>
      </c>
      <c r="H625" s="806"/>
    </row>
    <row r="626" spans="1:12" x14ac:dyDescent="0.25">
      <c r="B626" s="154" t="s">
        <v>161</v>
      </c>
      <c r="C626" s="154"/>
      <c r="D626" s="131"/>
      <c r="E626" s="153"/>
      <c r="F626" s="153"/>
      <c r="G626" s="153"/>
      <c r="H626" s="806"/>
    </row>
    <row r="627" spans="1:12" x14ac:dyDescent="0.25">
      <c r="C627" s="131"/>
      <c r="D627" s="131"/>
      <c r="E627" s="153"/>
      <c r="F627" s="153"/>
      <c r="G627" s="153"/>
      <c r="H627" s="806"/>
    </row>
    <row r="628" spans="1:12" ht="16.5" thickBot="1" x14ac:dyDescent="0.3">
      <c r="B628" s="154" t="s">
        <v>207</v>
      </c>
      <c r="C628" s="131"/>
      <c r="D628" s="131"/>
      <c r="E628" s="153"/>
      <c r="F628" s="153"/>
      <c r="G628" s="153"/>
      <c r="H628" s="806"/>
    </row>
    <row r="629" spans="1:12" x14ac:dyDescent="0.25">
      <c r="B629" s="886" t="s">
        <v>78</v>
      </c>
      <c r="C629" s="120" t="s">
        <v>2</v>
      </c>
      <c r="D629" s="892" t="s">
        <v>79</v>
      </c>
      <c r="E629" s="889" t="s">
        <v>316</v>
      </c>
      <c r="F629" s="890"/>
      <c r="G629" s="891"/>
      <c r="H629" s="427"/>
    </row>
    <row r="630" spans="1:12" x14ac:dyDescent="0.25">
      <c r="B630" s="887"/>
      <c r="C630" s="121" t="s">
        <v>3</v>
      </c>
      <c r="D630" s="893"/>
      <c r="E630" s="884" t="s">
        <v>5</v>
      </c>
      <c r="F630" s="884" t="s">
        <v>6</v>
      </c>
      <c r="G630" s="895" t="s">
        <v>278</v>
      </c>
      <c r="H630" s="428"/>
    </row>
    <row r="631" spans="1:12" ht="16.5" thickBot="1" x14ac:dyDescent="0.3">
      <c r="B631" s="888"/>
      <c r="C631" s="123" t="s">
        <v>4</v>
      </c>
      <c r="D631" s="894"/>
      <c r="E631" s="885"/>
      <c r="F631" s="885"/>
      <c r="G631" s="896"/>
      <c r="H631" s="428"/>
    </row>
    <row r="632" spans="1:12" x14ac:dyDescent="0.25">
      <c r="B632" s="124"/>
      <c r="C632" s="125"/>
      <c r="D632" s="155"/>
      <c r="E632" s="126"/>
      <c r="F632" s="126"/>
      <c r="G632" s="127"/>
      <c r="H632" s="806"/>
    </row>
    <row r="633" spans="1:12" x14ac:dyDescent="0.25">
      <c r="B633" s="128" t="s">
        <v>76</v>
      </c>
      <c r="C633" s="158" t="s">
        <v>7</v>
      </c>
      <c r="D633" s="219"/>
      <c r="E633" s="335">
        <v>19</v>
      </c>
      <c r="F633" s="335">
        <v>21</v>
      </c>
      <c r="G633" s="336">
        <v>30</v>
      </c>
      <c r="H633" s="806"/>
      <c r="I633" s="118"/>
      <c r="J633" s="342"/>
      <c r="K633" s="342"/>
      <c r="L633" s="342"/>
    </row>
    <row r="634" spans="1:12" x14ac:dyDescent="0.25">
      <c r="B634" s="162"/>
      <c r="C634" s="181"/>
      <c r="D634" s="219"/>
      <c r="E634" s="338"/>
      <c r="F634" s="338"/>
      <c r="G634" s="339"/>
      <c r="H634" s="806"/>
    </row>
    <row r="635" spans="1:12" x14ac:dyDescent="0.25">
      <c r="B635" s="128" t="s">
        <v>64</v>
      </c>
      <c r="C635" s="181" t="s">
        <v>7</v>
      </c>
      <c r="D635" s="156"/>
      <c r="E635" s="338">
        <v>4.2</v>
      </c>
      <c r="F635" s="338">
        <v>6.8</v>
      </c>
      <c r="G635" s="339">
        <v>4.2</v>
      </c>
      <c r="H635" s="806"/>
      <c r="J635" s="130"/>
      <c r="K635" s="130"/>
      <c r="L635" s="130"/>
    </row>
    <row r="636" spans="1:12" ht="16.5" thickBot="1" x14ac:dyDescent="0.3">
      <c r="B636" s="291" t="s">
        <v>238</v>
      </c>
      <c r="C636" s="133" t="s">
        <v>8</v>
      </c>
      <c r="D636" s="133"/>
      <c r="E636" s="314"/>
      <c r="F636" s="314"/>
      <c r="G636" s="315"/>
      <c r="H636" s="806"/>
    </row>
    <row r="637" spans="1:12" ht="16.5" thickBot="1" x14ac:dyDescent="0.3">
      <c r="B637" s="162" t="s">
        <v>65</v>
      </c>
      <c r="C637" s="181" t="s">
        <v>7</v>
      </c>
      <c r="D637" s="129"/>
      <c r="E637" s="338">
        <v>4.5999999999999996</v>
      </c>
      <c r="F637" s="338">
        <v>8</v>
      </c>
      <c r="G637" s="339">
        <v>6.4</v>
      </c>
      <c r="H637" s="806"/>
      <c r="I637" s="118"/>
      <c r="J637" s="130"/>
      <c r="K637" s="130"/>
      <c r="L637" s="130"/>
    </row>
    <row r="638" spans="1:12" ht="16.5" thickBot="1" x14ac:dyDescent="0.3">
      <c r="B638" s="291" t="s">
        <v>238</v>
      </c>
      <c r="C638" s="133" t="s">
        <v>9</v>
      </c>
      <c r="D638" s="133"/>
      <c r="E638" s="314"/>
      <c r="F638" s="314"/>
      <c r="G638" s="315"/>
      <c r="H638" s="806"/>
      <c r="J638" s="881" t="s">
        <v>145</v>
      </c>
      <c r="K638" s="882"/>
      <c r="L638" s="883"/>
    </row>
    <row r="639" spans="1:12" ht="16.5" thickBot="1" x14ac:dyDescent="0.3">
      <c r="B639" s="163" t="s">
        <v>36</v>
      </c>
      <c r="C639" s="129"/>
      <c r="D639" s="129"/>
      <c r="E639" s="220"/>
      <c r="F639" s="220"/>
      <c r="G639" s="309"/>
      <c r="H639" s="806"/>
      <c r="J639" s="412" t="s">
        <v>5</v>
      </c>
      <c r="K639" s="413" t="s">
        <v>6</v>
      </c>
      <c r="L639" s="400" t="s">
        <v>278</v>
      </c>
    </row>
    <row r="640" spans="1:12" x14ac:dyDescent="0.25">
      <c r="B640" s="294" t="s">
        <v>19</v>
      </c>
      <c r="C640" s="138" t="s">
        <v>7</v>
      </c>
      <c r="D640" s="129"/>
      <c r="E640" s="338">
        <v>0.2</v>
      </c>
      <c r="F640" s="338">
        <v>0.4</v>
      </c>
      <c r="G640" s="339">
        <v>0.4</v>
      </c>
      <c r="H640" s="806"/>
      <c r="J640" s="401">
        <v>0</v>
      </c>
      <c r="K640" s="402">
        <v>0.01</v>
      </c>
      <c r="L640" s="403">
        <v>0.01</v>
      </c>
    </row>
    <row r="641" spans="1:12" x14ac:dyDescent="0.25">
      <c r="B641" s="870" t="s">
        <v>20</v>
      </c>
      <c r="C641" s="138" t="s">
        <v>7</v>
      </c>
      <c r="D641" s="129"/>
      <c r="E641" s="338">
        <v>2.8</v>
      </c>
      <c r="F641" s="338">
        <v>5.4</v>
      </c>
      <c r="G641" s="339">
        <v>3.5</v>
      </c>
      <c r="H641" s="806"/>
      <c r="J641" s="404">
        <v>0.04</v>
      </c>
      <c r="K641" s="397">
        <v>0.09</v>
      </c>
      <c r="L641" s="405">
        <v>0.06</v>
      </c>
    </row>
    <row r="642" spans="1:12" x14ac:dyDescent="0.25">
      <c r="B642" s="870" t="s">
        <v>21</v>
      </c>
      <c r="C642" s="138" t="s">
        <v>7</v>
      </c>
      <c r="D642" s="129"/>
      <c r="E642" s="338">
        <v>0.2</v>
      </c>
      <c r="F642" s="338">
        <v>2.2000000000000002</v>
      </c>
      <c r="G642" s="339">
        <v>1.6</v>
      </c>
      <c r="H642" s="806"/>
      <c r="J642" s="404">
        <v>0</v>
      </c>
      <c r="K642" s="397">
        <v>0.04</v>
      </c>
      <c r="L642" s="405">
        <v>0.03</v>
      </c>
    </row>
    <row r="643" spans="1:12" x14ac:dyDescent="0.25">
      <c r="B643" s="870" t="s">
        <v>18</v>
      </c>
      <c r="C643" s="138" t="s">
        <v>7</v>
      </c>
      <c r="D643" s="129"/>
      <c r="E643" s="338">
        <v>0.2</v>
      </c>
      <c r="F643" s="338">
        <v>0.2</v>
      </c>
      <c r="G643" s="339">
        <v>0.2</v>
      </c>
      <c r="H643" s="806"/>
      <c r="J643" s="404">
        <v>0</v>
      </c>
      <c r="K643" s="397">
        <v>0</v>
      </c>
      <c r="L643" s="405">
        <v>0</v>
      </c>
    </row>
    <row r="644" spans="1:12" x14ac:dyDescent="0.25">
      <c r="B644" s="870" t="s">
        <v>23</v>
      </c>
      <c r="C644" s="138" t="s">
        <v>7</v>
      </c>
      <c r="D644" s="129"/>
      <c r="E644" s="338">
        <v>4</v>
      </c>
      <c r="F644" s="338">
        <v>5</v>
      </c>
      <c r="G644" s="339">
        <v>3.9</v>
      </c>
      <c r="H644" s="806"/>
      <c r="J644" s="404">
        <v>0.06</v>
      </c>
      <c r="K644" s="397">
        <v>0.08</v>
      </c>
      <c r="L644" s="405">
        <v>0.06</v>
      </c>
    </row>
    <row r="645" spans="1:12" x14ac:dyDescent="0.25">
      <c r="B645" s="870" t="s">
        <v>24</v>
      </c>
      <c r="C645" s="138" t="s">
        <v>7</v>
      </c>
      <c r="D645" s="129"/>
      <c r="E645" s="458">
        <v>0.2</v>
      </c>
      <c r="F645" s="458">
        <v>0.4</v>
      </c>
      <c r="G645" s="459">
        <v>0.6</v>
      </c>
      <c r="H645" s="806"/>
      <c r="J645" s="404">
        <v>0</v>
      </c>
      <c r="K645" s="397">
        <v>0.01</v>
      </c>
      <c r="L645" s="405">
        <v>0.01</v>
      </c>
    </row>
    <row r="646" spans="1:12" ht="16.5" thickBot="1" x14ac:dyDescent="0.3">
      <c r="B646" s="845" t="s">
        <v>22</v>
      </c>
      <c r="C646" s="174" t="s">
        <v>7</v>
      </c>
      <c r="D646" s="133"/>
      <c r="E646" s="338">
        <v>1.2</v>
      </c>
      <c r="F646" s="338">
        <v>1.2</v>
      </c>
      <c r="G646" s="339">
        <v>0.4</v>
      </c>
      <c r="H646" s="806"/>
      <c r="J646" s="406">
        <v>0.02</v>
      </c>
      <c r="K646" s="407">
        <v>0.02</v>
      </c>
      <c r="L646" s="408">
        <v>0.01</v>
      </c>
    </row>
    <row r="647" spans="1:12" ht="16.5" thickBot="1" x14ac:dyDescent="0.3">
      <c r="B647" s="182" t="s">
        <v>134</v>
      </c>
      <c r="C647" s="172"/>
      <c r="D647" s="164"/>
      <c r="E647" s="160">
        <v>8.8000000000000007</v>
      </c>
      <c r="F647" s="160">
        <v>14.8</v>
      </c>
      <c r="G647" s="208">
        <v>10.6</v>
      </c>
      <c r="H647" s="806"/>
      <c r="J647" s="435">
        <v>0.12</v>
      </c>
      <c r="K647" s="436">
        <v>0.25</v>
      </c>
      <c r="L647" s="437">
        <v>0.18</v>
      </c>
    </row>
    <row r="648" spans="1:12" x14ac:dyDescent="0.25">
      <c r="B648" s="124" t="s">
        <v>10</v>
      </c>
      <c r="C648" s="125" t="s">
        <v>11</v>
      </c>
      <c r="D648" s="125"/>
      <c r="E648" s="316">
        <v>119</v>
      </c>
      <c r="F648" s="316">
        <v>119</v>
      </c>
      <c r="G648" s="317">
        <v>117</v>
      </c>
      <c r="H648" s="806"/>
    </row>
    <row r="649" spans="1:12" x14ac:dyDescent="0.25">
      <c r="B649" s="128"/>
      <c r="C649" s="129" t="s">
        <v>12</v>
      </c>
      <c r="D649" s="129"/>
      <c r="E649" s="316">
        <v>119</v>
      </c>
      <c r="F649" s="316">
        <v>119</v>
      </c>
      <c r="G649" s="317">
        <v>117</v>
      </c>
      <c r="H649" s="806"/>
      <c r="J649" s="393"/>
      <c r="K649" s="393"/>
      <c r="L649" s="393"/>
    </row>
    <row r="650" spans="1:12" x14ac:dyDescent="0.25">
      <c r="B650" s="128" t="s">
        <v>60</v>
      </c>
      <c r="C650" s="129" t="s">
        <v>11</v>
      </c>
      <c r="D650" s="129"/>
      <c r="E650" s="312">
        <v>10.6</v>
      </c>
      <c r="F650" s="312">
        <v>10.6</v>
      </c>
      <c r="G650" s="313">
        <v>10.6</v>
      </c>
      <c r="H650" s="806"/>
      <c r="J650" s="161"/>
      <c r="K650" s="161"/>
      <c r="L650" s="161"/>
    </row>
    <row r="651" spans="1:12" ht="16.5" thickBot="1" x14ac:dyDescent="0.3">
      <c r="B651" s="146"/>
      <c r="C651" s="133" t="s">
        <v>12</v>
      </c>
      <c r="D651" s="133"/>
      <c r="E651" s="312">
        <v>10.6</v>
      </c>
      <c r="F651" s="312">
        <v>10.6</v>
      </c>
      <c r="G651" s="313">
        <v>10.6</v>
      </c>
      <c r="H651" s="806"/>
    </row>
    <row r="652" spans="1:12" ht="16.5" thickBot="1" x14ac:dyDescent="0.3">
      <c r="A652" s="147"/>
      <c r="B652" s="836" t="s">
        <v>85</v>
      </c>
      <c r="C652" s="837" t="s">
        <v>52</v>
      </c>
      <c r="D652" s="837"/>
      <c r="E652" s="838">
        <v>0</v>
      </c>
      <c r="F652" s="838">
        <v>0</v>
      </c>
      <c r="G652" s="839">
        <v>0</v>
      </c>
      <c r="H652" s="806"/>
    </row>
    <row r="653" spans="1:12" ht="16.5" thickBot="1" x14ac:dyDescent="0.3">
      <c r="A653" s="147"/>
      <c r="B653" s="836" t="s">
        <v>85</v>
      </c>
      <c r="C653" s="837" t="s">
        <v>49</v>
      </c>
      <c r="D653" s="837"/>
      <c r="E653" s="838">
        <v>0</v>
      </c>
      <c r="F653" s="838">
        <v>0</v>
      </c>
      <c r="G653" s="839">
        <v>0</v>
      </c>
      <c r="H653" s="806"/>
    </row>
    <row r="654" spans="1:12" x14ac:dyDescent="0.25">
      <c r="B654" s="154" t="s">
        <v>152</v>
      </c>
      <c r="C654" s="131"/>
      <c r="D654" s="131"/>
      <c r="E654" s="153"/>
      <c r="F654" s="153"/>
      <c r="G654" s="153"/>
      <c r="H654" s="806"/>
    </row>
    <row r="656" spans="1:12" ht="16.5" thickBot="1" x14ac:dyDescent="0.3">
      <c r="B656" s="114" t="s">
        <v>217</v>
      </c>
    </row>
    <row r="657" spans="2:12" x14ac:dyDescent="0.25">
      <c r="B657" s="886" t="s">
        <v>78</v>
      </c>
      <c r="C657" s="120" t="s">
        <v>2</v>
      </c>
      <c r="D657" s="892" t="s">
        <v>79</v>
      </c>
      <c r="E657" s="889" t="s">
        <v>316</v>
      </c>
      <c r="F657" s="890"/>
      <c r="G657" s="891"/>
      <c r="H657" s="427"/>
    </row>
    <row r="658" spans="2:12" x14ac:dyDescent="0.25">
      <c r="B658" s="887"/>
      <c r="C658" s="121" t="s">
        <v>3</v>
      </c>
      <c r="D658" s="893"/>
      <c r="E658" s="884" t="s">
        <v>5</v>
      </c>
      <c r="F658" s="884" t="s">
        <v>6</v>
      </c>
      <c r="G658" s="895" t="s">
        <v>278</v>
      </c>
      <c r="H658" s="428"/>
    </row>
    <row r="659" spans="2:12" ht="16.5" thickBot="1" x14ac:dyDescent="0.3">
      <c r="B659" s="888"/>
      <c r="C659" s="123" t="s">
        <v>4</v>
      </c>
      <c r="D659" s="894"/>
      <c r="E659" s="885"/>
      <c r="F659" s="885"/>
      <c r="G659" s="896"/>
      <c r="H659" s="428"/>
    </row>
    <row r="660" spans="2:12" x14ac:dyDescent="0.25">
      <c r="B660" s="124"/>
      <c r="C660" s="125"/>
      <c r="D660" s="125"/>
      <c r="E660" s="126"/>
      <c r="F660" s="126"/>
      <c r="G660" s="127"/>
      <c r="H660" s="806"/>
    </row>
    <row r="661" spans="2:12" x14ac:dyDescent="0.25">
      <c r="B661" s="128" t="s">
        <v>77</v>
      </c>
      <c r="C661" s="158" t="s">
        <v>7</v>
      </c>
      <c r="D661" s="129" t="s">
        <v>256</v>
      </c>
      <c r="E661" s="312">
        <v>0</v>
      </c>
      <c r="F661" s="312">
        <v>0</v>
      </c>
      <c r="G661" s="313">
        <v>0</v>
      </c>
      <c r="H661" s="806"/>
    </row>
    <row r="662" spans="2:12" x14ac:dyDescent="0.25">
      <c r="B662" s="128"/>
      <c r="C662" s="181"/>
      <c r="D662" s="129"/>
      <c r="E662" s="312"/>
      <c r="F662" s="312"/>
      <c r="G662" s="313"/>
      <c r="H662" s="806"/>
    </row>
    <row r="663" spans="2:12" x14ac:dyDescent="0.25">
      <c r="B663" s="171" t="s">
        <v>236</v>
      </c>
      <c r="C663" s="158" t="s">
        <v>7</v>
      </c>
      <c r="D663" s="129" t="s">
        <v>256</v>
      </c>
      <c r="E663" s="312">
        <v>0</v>
      </c>
      <c r="F663" s="312">
        <v>0</v>
      </c>
      <c r="G663" s="313">
        <v>0</v>
      </c>
      <c r="H663" s="806"/>
    </row>
    <row r="664" spans="2:12" x14ac:dyDescent="0.25">
      <c r="B664" s="162" t="s">
        <v>89</v>
      </c>
      <c r="C664" s="138" t="s">
        <v>7</v>
      </c>
      <c r="D664" s="129"/>
      <c r="E664" s="312">
        <v>3.2</v>
      </c>
      <c r="F664" s="312">
        <v>4.2</v>
      </c>
      <c r="G664" s="313">
        <v>4.4000000000000004</v>
      </c>
      <c r="H664" s="806"/>
      <c r="J664" s="393"/>
      <c r="K664" s="393"/>
      <c r="L664" s="393"/>
    </row>
    <row r="665" spans="2:12" ht="16.5" thickBot="1" x14ac:dyDescent="0.3">
      <c r="B665" s="291" t="s">
        <v>238</v>
      </c>
      <c r="C665" s="133" t="s">
        <v>8</v>
      </c>
      <c r="D665" s="133"/>
      <c r="E665" s="314"/>
      <c r="F665" s="314"/>
      <c r="G665" s="315"/>
      <c r="H665" s="806"/>
    </row>
    <row r="666" spans="2:12" x14ac:dyDescent="0.25">
      <c r="B666" s="432" t="s">
        <v>237</v>
      </c>
      <c r="C666" s="138" t="s">
        <v>7</v>
      </c>
      <c r="D666" s="181"/>
      <c r="E666" s="316">
        <v>0</v>
      </c>
      <c r="F666" s="316">
        <v>0</v>
      </c>
      <c r="G666" s="317">
        <v>0</v>
      </c>
      <c r="H666" s="806"/>
    </row>
    <row r="667" spans="2:12" ht="16.5" thickBot="1" x14ac:dyDescent="0.3">
      <c r="B667" s="162" t="s">
        <v>62</v>
      </c>
      <c r="C667" s="138" t="s">
        <v>7</v>
      </c>
      <c r="D667" s="129"/>
      <c r="E667" s="312">
        <v>0</v>
      </c>
      <c r="F667" s="312">
        <v>0</v>
      </c>
      <c r="G667" s="313">
        <v>0</v>
      </c>
      <c r="H667" s="806"/>
    </row>
    <row r="668" spans="2:12" ht="16.5" thickBot="1" x14ac:dyDescent="0.3">
      <c r="B668" s="291" t="s">
        <v>238</v>
      </c>
      <c r="C668" s="133" t="s">
        <v>9</v>
      </c>
      <c r="D668" s="133"/>
      <c r="E668" s="314"/>
      <c r="F668" s="314"/>
      <c r="G668" s="315"/>
      <c r="H668" s="806"/>
      <c r="J668" s="881" t="s">
        <v>145</v>
      </c>
      <c r="K668" s="882"/>
      <c r="L668" s="883"/>
    </row>
    <row r="669" spans="2:12" ht="16.5" thickBot="1" x14ac:dyDescent="0.3">
      <c r="B669" s="163" t="s">
        <v>36</v>
      </c>
      <c r="C669" s="129"/>
      <c r="D669" s="129"/>
      <c r="E669" s="312"/>
      <c r="F669" s="312"/>
      <c r="G669" s="313"/>
      <c r="H669" s="806"/>
      <c r="J669" s="412" t="s">
        <v>5</v>
      </c>
      <c r="K669" s="413" t="s">
        <v>6</v>
      </c>
      <c r="L669" s="400" t="s">
        <v>278</v>
      </c>
    </row>
    <row r="670" spans="2:12" x14ac:dyDescent="0.25">
      <c r="B670" s="294" t="s">
        <v>19</v>
      </c>
      <c r="C670" s="138" t="s">
        <v>7</v>
      </c>
      <c r="D670" s="129"/>
      <c r="E670" s="312">
        <v>2</v>
      </c>
      <c r="F670" s="312">
        <v>2.4</v>
      </c>
      <c r="G670" s="313">
        <v>2.5</v>
      </c>
      <c r="H670" s="806"/>
      <c r="J670" s="401">
        <v>0.03</v>
      </c>
      <c r="K670" s="402">
        <v>0.04</v>
      </c>
      <c r="L670" s="403">
        <v>0.04</v>
      </c>
    </row>
    <row r="671" spans="2:12" x14ac:dyDescent="0.25">
      <c r="B671" s="870" t="s">
        <v>20</v>
      </c>
      <c r="C671" s="138" t="s">
        <v>7</v>
      </c>
      <c r="D671" s="129"/>
      <c r="E671" s="312">
        <v>0.1</v>
      </c>
      <c r="F671" s="312">
        <v>0.1</v>
      </c>
      <c r="G671" s="313">
        <v>0.1</v>
      </c>
      <c r="H671" s="806"/>
      <c r="J671" s="404">
        <v>0</v>
      </c>
      <c r="K671" s="397">
        <v>0</v>
      </c>
      <c r="L671" s="405">
        <v>0</v>
      </c>
    </row>
    <row r="672" spans="2:12" x14ac:dyDescent="0.25">
      <c r="B672" s="870" t="s">
        <v>21</v>
      </c>
      <c r="C672" s="138" t="s">
        <v>7</v>
      </c>
      <c r="D672" s="129"/>
      <c r="E672" s="312">
        <v>0.2</v>
      </c>
      <c r="F672" s="312">
        <v>0.2</v>
      </c>
      <c r="G672" s="313">
        <v>0.2</v>
      </c>
      <c r="H672" s="806"/>
      <c r="J672" s="404">
        <v>0</v>
      </c>
      <c r="K672" s="397">
        <v>0</v>
      </c>
      <c r="L672" s="405">
        <v>0</v>
      </c>
    </row>
    <row r="673" spans="1:18" x14ac:dyDescent="0.25">
      <c r="B673" s="870" t="s">
        <v>18</v>
      </c>
      <c r="C673" s="138" t="s">
        <v>7</v>
      </c>
      <c r="D673" s="129"/>
      <c r="E673" s="312">
        <v>0.8</v>
      </c>
      <c r="F673" s="312">
        <v>1.2</v>
      </c>
      <c r="G673" s="313">
        <v>1.4</v>
      </c>
      <c r="H673" s="806"/>
      <c r="J673" s="404">
        <v>0.01</v>
      </c>
      <c r="K673" s="397">
        <v>0.02</v>
      </c>
      <c r="L673" s="405">
        <v>0.02</v>
      </c>
    </row>
    <row r="674" spans="1:18" x14ac:dyDescent="0.25">
      <c r="B674" s="870" t="s">
        <v>23</v>
      </c>
      <c r="C674" s="138" t="s">
        <v>7</v>
      </c>
      <c r="D674" s="129"/>
      <c r="E674" s="312">
        <v>0</v>
      </c>
      <c r="F674" s="312">
        <v>0.1</v>
      </c>
      <c r="G674" s="313">
        <v>0</v>
      </c>
      <c r="H674" s="806"/>
      <c r="J674" s="404">
        <v>0</v>
      </c>
      <c r="K674" s="397">
        <v>0</v>
      </c>
      <c r="L674" s="405">
        <v>0</v>
      </c>
    </row>
    <row r="675" spans="1:18" s="147" customFormat="1" ht="16.5" thickBot="1" x14ac:dyDescent="0.3">
      <c r="A675" s="10"/>
      <c r="B675" s="845" t="s">
        <v>24</v>
      </c>
      <c r="C675" s="174" t="s">
        <v>7</v>
      </c>
      <c r="D675" s="133"/>
      <c r="E675" s="312">
        <v>0.1</v>
      </c>
      <c r="F675" s="312">
        <v>0.1</v>
      </c>
      <c r="G675" s="313">
        <v>0.1</v>
      </c>
      <c r="H675" s="806"/>
      <c r="I675" s="10"/>
      <c r="J675" s="406">
        <v>0</v>
      </c>
      <c r="K675" s="407">
        <v>0</v>
      </c>
      <c r="L675" s="408">
        <v>0</v>
      </c>
      <c r="M675" s="343"/>
      <c r="P675" s="343"/>
      <c r="Q675" s="343"/>
      <c r="R675" s="343"/>
    </row>
    <row r="676" spans="1:18" ht="16.5" thickBot="1" x14ac:dyDescent="0.3">
      <c r="B676" s="182" t="s">
        <v>134</v>
      </c>
      <c r="C676" s="172" t="s">
        <v>49</v>
      </c>
      <c r="D676" s="164"/>
      <c r="E676" s="160">
        <v>3.2</v>
      </c>
      <c r="F676" s="160">
        <v>4.0999999999999996</v>
      </c>
      <c r="G676" s="208">
        <v>4.3</v>
      </c>
      <c r="H676" s="806"/>
      <c r="J676" s="435">
        <v>0.04</v>
      </c>
      <c r="K676" s="436">
        <v>0.06</v>
      </c>
      <c r="L676" s="437">
        <v>0.06</v>
      </c>
    </row>
    <row r="677" spans="1:18" x14ac:dyDescent="0.25">
      <c r="B677" s="124" t="s">
        <v>59</v>
      </c>
      <c r="C677" s="125" t="s">
        <v>11</v>
      </c>
      <c r="D677" s="125"/>
      <c r="E677" s="316">
        <v>36</v>
      </c>
      <c r="F677" s="316">
        <v>36</v>
      </c>
      <c r="G677" s="317">
        <v>36</v>
      </c>
      <c r="H677" s="806"/>
      <c r="J677" s="342"/>
      <c r="K677" s="342"/>
      <c r="L677" s="342"/>
    </row>
    <row r="678" spans="1:18" x14ac:dyDescent="0.25">
      <c r="B678" s="128"/>
      <c r="C678" s="129" t="s">
        <v>12</v>
      </c>
      <c r="D678" s="129"/>
      <c r="E678" s="316">
        <v>36</v>
      </c>
      <c r="F678" s="316">
        <v>36</v>
      </c>
      <c r="G678" s="317">
        <v>36</v>
      </c>
      <c r="H678" s="806"/>
      <c r="J678" s="161"/>
      <c r="K678" s="161"/>
      <c r="L678" s="161"/>
    </row>
    <row r="679" spans="1:18" x14ac:dyDescent="0.25">
      <c r="B679" s="128" t="s">
        <v>60</v>
      </c>
      <c r="C679" s="129" t="s">
        <v>11</v>
      </c>
      <c r="D679" s="129"/>
      <c r="E679" s="312">
        <v>10.4</v>
      </c>
      <c r="F679" s="312">
        <v>10.4</v>
      </c>
      <c r="G679" s="313">
        <v>10.4</v>
      </c>
      <c r="H679" s="806"/>
    </row>
    <row r="680" spans="1:18" ht="16.5" thickBot="1" x14ac:dyDescent="0.3">
      <c r="B680" s="146"/>
      <c r="C680" s="133" t="s">
        <v>12</v>
      </c>
      <c r="D680" s="133"/>
      <c r="E680" s="314">
        <v>10.4</v>
      </c>
      <c r="F680" s="314">
        <v>10.4</v>
      </c>
      <c r="G680" s="315">
        <v>10.4</v>
      </c>
      <c r="H680" s="806"/>
    </row>
    <row r="681" spans="1:18" ht="16.5" thickBot="1" x14ac:dyDescent="0.3">
      <c r="A681" s="147"/>
      <c r="B681" s="836" t="s">
        <v>85</v>
      </c>
      <c r="C681" s="837" t="s">
        <v>52</v>
      </c>
      <c r="D681" s="877"/>
      <c r="E681" s="868">
        <v>0</v>
      </c>
      <c r="F681" s="868">
        <v>0</v>
      </c>
      <c r="G681" s="869">
        <v>0</v>
      </c>
      <c r="H681" s="806"/>
    </row>
    <row r="682" spans="1:18" x14ac:dyDescent="0.25">
      <c r="B682" s="154" t="s">
        <v>152</v>
      </c>
      <c r="C682" s="131"/>
      <c r="D682" s="131"/>
      <c r="E682" s="153"/>
      <c r="F682" s="153"/>
      <c r="G682" s="153"/>
      <c r="H682" s="806"/>
    </row>
    <row r="702" spans="1:18" s="147" customFormat="1" x14ac:dyDescent="0.25">
      <c r="A702" s="10"/>
      <c r="B702" s="10"/>
      <c r="C702" s="10"/>
      <c r="D702" s="10"/>
      <c r="E702" s="118"/>
      <c r="F702" s="118"/>
      <c r="G702" s="118"/>
      <c r="H702" s="805"/>
      <c r="I702" s="10"/>
      <c r="J702" s="11"/>
      <c r="K702" s="11"/>
      <c r="L702" s="11"/>
      <c r="M702" s="343"/>
      <c r="P702" s="343"/>
      <c r="Q702" s="343"/>
      <c r="R702" s="343"/>
    </row>
  </sheetData>
  <customSheetViews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73">
    <mergeCell ref="J526:L526"/>
    <mergeCell ref="J302:L302"/>
    <mergeCell ref="J389:L389"/>
    <mergeCell ref="G401:H401"/>
    <mergeCell ref="E270:E271"/>
    <mergeCell ref="F270:F271"/>
    <mergeCell ref="G270:G271"/>
    <mergeCell ref="E219:G219"/>
    <mergeCell ref="B1:G1"/>
    <mergeCell ref="B2:G2"/>
    <mergeCell ref="F4:G4"/>
    <mergeCell ref="A3:H3"/>
    <mergeCell ref="D75:D77"/>
    <mergeCell ref="F10:F11"/>
    <mergeCell ref="G10:G11"/>
    <mergeCell ref="E75:G75"/>
    <mergeCell ref="F464:F465"/>
    <mergeCell ref="G520:G521"/>
    <mergeCell ref="B269:B271"/>
    <mergeCell ref="D269:D271"/>
    <mergeCell ref="B219:B221"/>
    <mergeCell ref="D107:D109"/>
    <mergeCell ref="D219:D221"/>
    <mergeCell ref="E187:E188"/>
    <mergeCell ref="I9:L9"/>
    <mergeCell ref="G464:G465"/>
    <mergeCell ref="E463:G463"/>
    <mergeCell ref="E288:G288"/>
    <mergeCell ref="E289:E290"/>
    <mergeCell ref="F289:F290"/>
    <mergeCell ref="E269:G269"/>
    <mergeCell ref="F247:F248"/>
    <mergeCell ref="G247:G248"/>
    <mergeCell ref="E380:G380"/>
    <mergeCell ref="J199:L199"/>
    <mergeCell ref="J229:L229"/>
    <mergeCell ref="J253:L253"/>
    <mergeCell ref="J351:L351"/>
    <mergeCell ref="J143:L143"/>
    <mergeCell ref="J116:L116"/>
    <mergeCell ref="G137:G138"/>
    <mergeCell ref="G108:G109"/>
    <mergeCell ref="E161:G161"/>
    <mergeCell ref="E162:E163"/>
    <mergeCell ref="J274:L274"/>
    <mergeCell ref="E246:G246"/>
    <mergeCell ref="G289:G290"/>
    <mergeCell ref="E220:E221"/>
    <mergeCell ref="J668:L668"/>
    <mergeCell ref="E562:E563"/>
    <mergeCell ref="F562:F563"/>
    <mergeCell ref="G562:G563"/>
    <mergeCell ref="E630:E631"/>
    <mergeCell ref="J411:L411"/>
    <mergeCell ref="J439:L439"/>
    <mergeCell ref="J468:L468"/>
    <mergeCell ref="J497:L497"/>
    <mergeCell ref="J582:L582"/>
    <mergeCell ref="J638:L638"/>
    <mergeCell ref="E543:E544"/>
    <mergeCell ref="F543:F544"/>
    <mergeCell ref="G543:G544"/>
    <mergeCell ref="E542:G542"/>
    <mergeCell ref="J612:L612"/>
    <mergeCell ref="E561:G561"/>
    <mergeCell ref="F630:F631"/>
    <mergeCell ref="G630:G631"/>
    <mergeCell ref="E603:G603"/>
    <mergeCell ref="J547:L547"/>
    <mergeCell ref="E426:G426"/>
    <mergeCell ref="E520:E521"/>
    <mergeCell ref="F520:F521"/>
    <mergeCell ref="F220:F221"/>
    <mergeCell ref="G220:G221"/>
    <mergeCell ref="E247:E248"/>
    <mergeCell ref="B657:B659"/>
    <mergeCell ref="D657:D659"/>
    <mergeCell ref="E657:G657"/>
    <mergeCell ref="E658:E659"/>
    <mergeCell ref="F658:F659"/>
    <mergeCell ref="G658:G659"/>
    <mergeCell ref="F604:F605"/>
    <mergeCell ref="G604:G605"/>
    <mergeCell ref="E629:G629"/>
    <mergeCell ref="E604:E605"/>
    <mergeCell ref="B561:B563"/>
    <mergeCell ref="D561:D563"/>
    <mergeCell ref="B629:B631"/>
    <mergeCell ref="D629:D631"/>
    <mergeCell ref="B603:B605"/>
    <mergeCell ref="D603:D605"/>
    <mergeCell ref="B519:B521"/>
    <mergeCell ref="D519:D521"/>
    <mergeCell ref="B542:B544"/>
    <mergeCell ref="D542:D544"/>
    <mergeCell ref="E483:G483"/>
    <mergeCell ref="E484:E485"/>
    <mergeCell ref="F484:F485"/>
    <mergeCell ref="G484:G485"/>
    <mergeCell ref="E519:G519"/>
    <mergeCell ref="B483:B485"/>
    <mergeCell ref="B9:B11"/>
    <mergeCell ref="D9:D11"/>
    <mergeCell ref="E76:E77"/>
    <mergeCell ref="B75:B77"/>
    <mergeCell ref="D288:D290"/>
    <mergeCell ref="B246:B248"/>
    <mergeCell ref="D246:D248"/>
    <mergeCell ref="E381:E382"/>
    <mergeCell ref="F381:F382"/>
    <mergeCell ref="G381:G382"/>
    <mergeCell ref="B336:B338"/>
    <mergeCell ref="D336:D338"/>
    <mergeCell ref="E337:E338"/>
    <mergeCell ref="F337:F338"/>
    <mergeCell ref="G337:G338"/>
    <mergeCell ref="E336:G336"/>
    <mergeCell ref="G76:G77"/>
    <mergeCell ref="F76:F77"/>
    <mergeCell ref="E9:G9"/>
    <mergeCell ref="P35:R35"/>
    <mergeCell ref="J35:L35"/>
    <mergeCell ref="D404:D406"/>
    <mergeCell ref="D483:D485"/>
    <mergeCell ref="B463:B465"/>
    <mergeCell ref="D463:D465"/>
    <mergeCell ref="B426:B428"/>
    <mergeCell ref="D426:D428"/>
    <mergeCell ref="G405:G406"/>
    <mergeCell ref="F405:F406"/>
    <mergeCell ref="E427:E428"/>
    <mergeCell ref="F427:F428"/>
    <mergeCell ref="G427:G428"/>
    <mergeCell ref="E405:E406"/>
    <mergeCell ref="B404:B406"/>
    <mergeCell ref="E404:G404"/>
    <mergeCell ref="E464:E465"/>
    <mergeCell ref="B380:B382"/>
    <mergeCell ref="D380:D382"/>
    <mergeCell ref="B288:B290"/>
    <mergeCell ref="J168:L168"/>
    <mergeCell ref="G158:H158"/>
    <mergeCell ref="H86:I86"/>
    <mergeCell ref="H91:I91"/>
    <mergeCell ref="E10:E11"/>
    <mergeCell ref="B186:B188"/>
    <mergeCell ref="E107:G107"/>
    <mergeCell ref="E108:E109"/>
    <mergeCell ref="D136:D138"/>
    <mergeCell ref="B136:B138"/>
    <mergeCell ref="B161:B163"/>
    <mergeCell ref="D161:D163"/>
    <mergeCell ref="D186:D188"/>
    <mergeCell ref="E186:G186"/>
    <mergeCell ref="F162:F163"/>
    <mergeCell ref="G162:G163"/>
    <mergeCell ref="F108:F109"/>
    <mergeCell ref="E136:G136"/>
    <mergeCell ref="F187:F188"/>
    <mergeCell ref="B107:B109"/>
    <mergeCell ref="E137:E138"/>
    <mergeCell ref="F137:F138"/>
    <mergeCell ref="G187:G188"/>
    <mergeCell ref="H94:I94"/>
    <mergeCell ref="H95:I95"/>
    <mergeCell ref="M10:M11"/>
    <mergeCell ref="H87:I87"/>
    <mergeCell ref="H88:I88"/>
    <mergeCell ref="H89:I89"/>
    <mergeCell ref="H90:I90"/>
    <mergeCell ref="H92:I92"/>
    <mergeCell ref="H93:I93"/>
    <mergeCell ref="J84:L84"/>
  </mergeCells>
  <phoneticPr fontId="2" type="noConversion"/>
  <pageMargins left="0.55118110236220474" right="0.15748031496062992" top="0.55118110236220474" bottom="0.70866141732283472" header="0.51181102362204722" footer="0.51181102362204722"/>
  <pageSetup paperSize="9" scale="73" orientation="portrait" r:id="rId3"/>
  <headerFooter alignWithMargins="0">
    <oddFooter>&amp;R&amp;A&amp;P</oddFooter>
  </headerFooter>
  <rowBreaks count="22" manualBreakCount="22">
    <brk id="34" max="11" man="1"/>
    <brk id="72" max="16383" man="1"/>
    <brk id="104" max="16383" man="1"/>
    <brk id="133" max="16383" man="1"/>
    <brk id="158" max="16383" man="1"/>
    <brk id="183" max="16383" man="1"/>
    <brk id="216" max="16383" man="1"/>
    <brk id="243" max="16383" man="1"/>
    <brk id="266" max="16383" man="1"/>
    <brk id="285" max="16383" man="1"/>
    <brk id="332" max="11" man="1"/>
    <brk id="377" max="16383" man="1"/>
    <brk id="401" max="16383" man="1"/>
    <brk id="423" max="16383" man="1"/>
    <brk id="460" max="16383" man="1"/>
    <brk id="480" max="16383" man="1"/>
    <brk id="516" max="16383" man="1"/>
    <brk id="539" max="16383" man="1"/>
    <brk id="558" max="16383" man="1"/>
    <brk id="600" max="16383" man="1"/>
    <brk id="626" max="16383" man="1"/>
    <brk id="6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H79"/>
  <sheetViews>
    <sheetView view="pageBreakPreview" zoomScale="80" zoomScaleSheetLayoutView="80" workbookViewId="0">
      <selection activeCell="J75" sqref="J75"/>
    </sheetView>
  </sheetViews>
  <sheetFormatPr defaultRowHeight="12.75" x14ac:dyDescent="0.2"/>
  <cols>
    <col min="1" max="1" width="6.85546875" style="238" customWidth="1"/>
    <col min="2" max="2" width="30.140625" style="238" customWidth="1"/>
    <col min="3" max="3" width="16" style="238" customWidth="1"/>
    <col min="4" max="4" width="13" style="238" customWidth="1"/>
    <col min="5" max="5" width="12.28515625" style="238" customWidth="1"/>
    <col min="6" max="6" width="12" style="238" customWidth="1"/>
    <col min="7" max="8" width="9.140625" style="238"/>
    <col min="9" max="16384" width="9.140625" style="19"/>
  </cols>
  <sheetData>
    <row r="1" spans="1:8" ht="18.75" x14ac:dyDescent="0.3">
      <c r="A1" s="903" t="s">
        <v>140</v>
      </c>
      <c r="B1" s="904"/>
      <c r="C1" s="904"/>
      <c r="D1" s="904"/>
      <c r="E1" s="904"/>
      <c r="F1" s="905"/>
    </row>
    <row r="2" spans="1:8" ht="18.75" x14ac:dyDescent="0.3">
      <c r="A2" s="906" t="s">
        <v>53</v>
      </c>
      <c r="B2" s="907"/>
      <c r="C2" s="907"/>
      <c r="D2" s="907"/>
      <c r="E2" s="907"/>
      <c r="F2" s="908"/>
    </row>
    <row r="3" spans="1:8" ht="19.5" thickBot="1" x14ac:dyDescent="0.25">
      <c r="A3" s="909" t="s">
        <v>247</v>
      </c>
      <c r="B3" s="910"/>
      <c r="C3" s="910"/>
      <c r="D3" s="910"/>
      <c r="E3" s="910"/>
      <c r="F3" s="911"/>
    </row>
    <row r="4" spans="1:8" ht="18.75" customHeight="1" x14ac:dyDescent="0.3">
      <c r="A4" s="222"/>
      <c r="B4" s="223"/>
      <c r="C4" s="224"/>
      <c r="D4" s="12" t="s">
        <v>41</v>
      </c>
      <c r="E4" s="904" t="s">
        <v>315</v>
      </c>
      <c r="F4" s="905"/>
    </row>
    <row r="5" spans="1:8" ht="18.95" customHeight="1" x14ac:dyDescent="0.3">
      <c r="A5" s="225"/>
      <c r="B5" s="1093" t="s">
        <v>101</v>
      </c>
      <c r="C5" s="226"/>
      <c r="D5" s="13"/>
      <c r="E5" s="13"/>
      <c r="F5" s="14"/>
    </row>
    <row r="6" spans="1:8" ht="19.5" thickBot="1" x14ac:dyDescent="0.25">
      <c r="A6" s="227"/>
      <c r="B6" s="15"/>
      <c r="C6" s="15"/>
      <c r="D6" s="15"/>
      <c r="E6" s="16"/>
      <c r="F6" s="17"/>
    </row>
    <row r="7" spans="1:8" ht="19.5" thickBot="1" x14ac:dyDescent="0.35">
      <c r="A7" s="228">
        <v>1</v>
      </c>
      <c r="B7" s="1094" t="s">
        <v>199</v>
      </c>
      <c r="C7" s="229"/>
      <c r="D7" s="18" t="s">
        <v>94</v>
      </c>
      <c r="E7" s="18" t="s">
        <v>6</v>
      </c>
      <c r="F7" s="296" t="s">
        <v>278</v>
      </c>
      <c r="G7" s="433"/>
      <c r="H7" s="434"/>
    </row>
    <row r="8" spans="1:8" ht="18.75" x14ac:dyDescent="0.3">
      <c r="A8" s="230"/>
      <c r="B8" s="231" t="s">
        <v>8</v>
      </c>
      <c r="C8" s="231" t="s">
        <v>96</v>
      </c>
      <c r="D8" s="20">
        <v>2.31</v>
      </c>
      <c r="E8" s="20">
        <v>2.79</v>
      </c>
      <c r="F8" s="21">
        <v>2.93</v>
      </c>
    </row>
    <row r="9" spans="1:8" ht="18.75" x14ac:dyDescent="0.3">
      <c r="A9" s="225"/>
      <c r="B9" s="226"/>
      <c r="C9" s="226" t="s">
        <v>97</v>
      </c>
      <c r="D9" s="22">
        <v>1.28</v>
      </c>
      <c r="E9" s="22">
        <v>1.55</v>
      </c>
      <c r="F9" s="23">
        <v>1.62</v>
      </c>
    </row>
    <row r="10" spans="1:8" ht="18.75" x14ac:dyDescent="0.3">
      <c r="A10" s="225"/>
      <c r="B10" s="226" t="s">
        <v>9</v>
      </c>
      <c r="C10" s="226" t="s">
        <v>96</v>
      </c>
      <c r="D10" s="22">
        <v>1.98</v>
      </c>
      <c r="E10" s="22">
        <v>2.54</v>
      </c>
      <c r="F10" s="23">
        <v>2.11</v>
      </c>
    </row>
    <row r="11" spans="1:8" ht="18.75" x14ac:dyDescent="0.3">
      <c r="A11" s="225"/>
      <c r="B11" s="226"/>
      <c r="C11" s="226" t="s">
        <v>97</v>
      </c>
      <c r="D11" s="22">
        <v>1.1000000000000001</v>
      </c>
      <c r="E11" s="22">
        <v>1.41</v>
      </c>
      <c r="F11" s="23">
        <v>1.17</v>
      </c>
    </row>
    <row r="12" spans="1:8" ht="18.75" x14ac:dyDescent="0.3">
      <c r="A12" s="225"/>
      <c r="B12" s="226" t="s">
        <v>200</v>
      </c>
      <c r="C12" s="226" t="s">
        <v>96</v>
      </c>
      <c r="D12" s="22">
        <v>0.71</v>
      </c>
      <c r="E12" s="22">
        <v>1.57</v>
      </c>
      <c r="F12" s="23">
        <v>1.57</v>
      </c>
    </row>
    <row r="13" spans="1:8" ht="18.75" x14ac:dyDescent="0.3">
      <c r="A13" s="225"/>
      <c r="B13" s="226" t="s">
        <v>201</v>
      </c>
      <c r="C13" s="226" t="s">
        <v>96</v>
      </c>
      <c r="D13" s="22">
        <v>3.19</v>
      </c>
      <c r="E13" s="22">
        <v>3.4</v>
      </c>
      <c r="F13" s="23">
        <v>3.4</v>
      </c>
    </row>
    <row r="14" spans="1:8" ht="18.75" x14ac:dyDescent="0.3">
      <c r="A14" s="225"/>
      <c r="B14" s="226" t="s">
        <v>98</v>
      </c>
      <c r="C14" s="226" t="s">
        <v>99</v>
      </c>
      <c r="D14" s="232">
        <v>117</v>
      </c>
      <c r="E14" s="232">
        <v>118</v>
      </c>
      <c r="F14" s="87">
        <v>118</v>
      </c>
    </row>
    <row r="15" spans="1:8" ht="19.5" thickBot="1" x14ac:dyDescent="0.35">
      <c r="A15" s="233"/>
      <c r="B15" s="234"/>
      <c r="C15" s="234" t="s">
        <v>100</v>
      </c>
      <c r="D15" s="235">
        <v>117</v>
      </c>
      <c r="E15" s="235">
        <v>118</v>
      </c>
      <c r="F15" s="88">
        <v>118</v>
      </c>
    </row>
    <row r="16" spans="1:8" ht="19.5" thickBot="1" x14ac:dyDescent="0.35">
      <c r="A16" s="228">
        <v>2</v>
      </c>
      <c r="B16" s="1094" t="s">
        <v>198</v>
      </c>
      <c r="C16" s="229"/>
      <c r="D16" s="18" t="s">
        <v>94</v>
      </c>
      <c r="E16" s="18" t="s">
        <v>6</v>
      </c>
      <c r="F16" s="296" t="s">
        <v>278</v>
      </c>
    </row>
    <row r="17" spans="1:6" ht="18.75" x14ac:dyDescent="0.3">
      <c r="A17" s="230"/>
      <c r="B17" s="231" t="s">
        <v>8</v>
      </c>
      <c r="C17" s="231" t="s">
        <v>96</v>
      </c>
      <c r="D17" s="20">
        <v>0.54</v>
      </c>
      <c r="E17" s="20">
        <v>1.59</v>
      </c>
      <c r="F17" s="21">
        <v>1.53</v>
      </c>
    </row>
    <row r="18" spans="1:6" ht="18.75" x14ac:dyDescent="0.3">
      <c r="A18" s="225"/>
      <c r="B18" s="226"/>
      <c r="C18" s="226" t="s">
        <v>97</v>
      </c>
      <c r="D18" s="22">
        <v>0.3</v>
      </c>
      <c r="E18" s="22">
        <v>0.88</v>
      </c>
      <c r="F18" s="23">
        <v>0.85</v>
      </c>
    </row>
    <row r="19" spans="1:6" ht="18.75" x14ac:dyDescent="0.3">
      <c r="A19" s="225"/>
      <c r="B19" s="226" t="s">
        <v>9</v>
      </c>
      <c r="C19" s="226" t="s">
        <v>96</v>
      </c>
      <c r="D19" s="22">
        <v>0.51</v>
      </c>
      <c r="E19" s="22">
        <v>1.37</v>
      </c>
      <c r="F19" s="23">
        <v>1.45</v>
      </c>
    </row>
    <row r="20" spans="1:6" ht="18.75" x14ac:dyDescent="0.3">
      <c r="A20" s="225"/>
      <c r="B20" s="226"/>
      <c r="C20" s="226" t="s">
        <v>97</v>
      </c>
      <c r="D20" s="22">
        <v>0.28000000000000003</v>
      </c>
      <c r="E20" s="22">
        <v>0.76</v>
      </c>
      <c r="F20" s="23">
        <v>0.8</v>
      </c>
    </row>
    <row r="21" spans="1:6" ht="18.75" x14ac:dyDescent="0.3">
      <c r="A21" s="225"/>
      <c r="B21" s="226" t="s">
        <v>98</v>
      </c>
      <c r="C21" s="226" t="s">
        <v>99</v>
      </c>
      <c r="D21" s="232">
        <v>121</v>
      </c>
      <c r="E21" s="232">
        <v>120</v>
      </c>
      <c r="F21" s="87">
        <v>120</v>
      </c>
    </row>
    <row r="22" spans="1:6" ht="19.5" thickBot="1" x14ac:dyDescent="0.35">
      <c r="A22" s="233"/>
      <c r="B22" s="234"/>
      <c r="C22" s="234" t="s">
        <v>100</v>
      </c>
      <c r="D22" s="235">
        <v>121</v>
      </c>
      <c r="E22" s="235">
        <v>120</v>
      </c>
      <c r="F22" s="88">
        <v>120</v>
      </c>
    </row>
    <row r="23" spans="1:6" ht="19.5" thickBot="1" x14ac:dyDescent="0.35">
      <c r="A23" s="228">
        <v>3</v>
      </c>
      <c r="B23" s="1094" t="s">
        <v>202</v>
      </c>
      <c r="C23" s="229"/>
      <c r="D23" s="18" t="s">
        <v>94</v>
      </c>
      <c r="E23" s="18" t="s">
        <v>6</v>
      </c>
      <c r="F23" s="296" t="s">
        <v>278</v>
      </c>
    </row>
    <row r="24" spans="1:6" ht="18.75" x14ac:dyDescent="0.3">
      <c r="A24" s="230"/>
      <c r="B24" s="231" t="s">
        <v>8</v>
      </c>
      <c r="C24" s="231" t="s">
        <v>96</v>
      </c>
      <c r="D24" s="20">
        <v>0.23</v>
      </c>
      <c r="E24" s="20">
        <v>0.28999999999999998</v>
      </c>
      <c r="F24" s="21">
        <v>0.25</v>
      </c>
    </row>
    <row r="25" spans="1:6" ht="18.75" x14ac:dyDescent="0.3">
      <c r="A25" s="225"/>
      <c r="B25" s="226"/>
      <c r="C25" s="226" t="s">
        <v>97</v>
      </c>
      <c r="D25" s="22">
        <v>0.13</v>
      </c>
      <c r="E25" s="22">
        <v>0.16</v>
      </c>
      <c r="F25" s="23">
        <v>0.14000000000000001</v>
      </c>
    </row>
    <row r="26" spans="1:6" ht="18.75" x14ac:dyDescent="0.3">
      <c r="A26" s="225"/>
      <c r="B26" s="226" t="s">
        <v>9</v>
      </c>
      <c r="C26" s="226" t="s">
        <v>96</v>
      </c>
      <c r="D26" s="22">
        <v>0.15</v>
      </c>
      <c r="E26" s="22">
        <v>0.19</v>
      </c>
      <c r="F26" s="23">
        <v>0.19</v>
      </c>
    </row>
    <row r="27" spans="1:6" ht="18.75" x14ac:dyDescent="0.3">
      <c r="A27" s="225"/>
      <c r="B27" s="226"/>
      <c r="C27" s="226" t="s">
        <v>97</v>
      </c>
      <c r="D27" s="22">
        <v>0.08</v>
      </c>
      <c r="E27" s="22">
        <v>0.11</v>
      </c>
      <c r="F27" s="23">
        <v>0.11</v>
      </c>
    </row>
    <row r="28" spans="1:6" ht="18.75" x14ac:dyDescent="0.3">
      <c r="A28" s="225"/>
      <c r="B28" s="226" t="s">
        <v>98</v>
      </c>
      <c r="C28" s="226" t="s">
        <v>99</v>
      </c>
      <c r="D28" s="232">
        <v>121</v>
      </c>
      <c r="E28" s="232">
        <v>120</v>
      </c>
      <c r="F28" s="87">
        <v>120</v>
      </c>
    </row>
    <row r="29" spans="1:6" ht="19.5" thickBot="1" x14ac:dyDescent="0.35">
      <c r="A29" s="233"/>
      <c r="B29" s="234"/>
      <c r="C29" s="234" t="s">
        <v>100</v>
      </c>
      <c r="D29" s="235">
        <v>121</v>
      </c>
      <c r="E29" s="235">
        <v>120</v>
      </c>
      <c r="F29" s="88">
        <v>120</v>
      </c>
    </row>
    <row r="30" spans="1:6" ht="19.5" thickBot="1" x14ac:dyDescent="0.35">
      <c r="A30" s="228">
        <v>4</v>
      </c>
      <c r="B30" s="1094" t="s">
        <v>196</v>
      </c>
      <c r="C30" s="229"/>
      <c r="D30" s="18" t="s">
        <v>94</v>
      </c>
      <c r="E30" s="18" t="s">
        <v>6</v>
      </c>
      <c r="F30" s="296" t="s">
        <v>278</v>
      </c>
    </row>
    <row r="31" spans="1:6" ht="18.75" x14ac:dyDescent="0.3">
      <c r="A31" s="230"/>
      <c r="B31" s="231" t="s">
        <v>8</v>
      </c>
      <c r="C31" s="231" t="s">
        <v>96</v>
      </c>
      <c r="D31" s="20">
        <v>0.27</v>
      </c>
      <c r="E31" s="20">
        <v>0.32</v>
      </c>
      <c r="F31" s="21">
        <v>0.65</v>
      </c>
    </row>
    <row r="32" spans="1:6" ht="18.75" x14ac:dyDescent="0.3">
      <c r="A32" s="225"/>
      <c r="B32" s="226"/>
      <c r="C32" s="226" t="s">
        <v>97</v>
      </c>
      <c r="D32" s="22">
        <v>0.15</v>
      </c>
      <c r="E32" s="22">
        <v>0.18</v>
      </c>
      <c r="F32" s="23">
        <v>0.36</v>
      </c>
    </row>
    <row r="33" spans="1:6" ht="18.75" x14ac:dyDescent="0.3">
      <c r="A33" s="225"/>
      <c r="B33" s="226" t="s">
        <v>9</v>
      </c>
      <c r="C33" s="226" t="s">
        <v>96</v>
      </c>
      <c r="D33" s="22">
        <v>0.43</v>
      </c>
      <c r="E33" s="22">
        <v>0.57999999999999996</v>
      </c>
      <c r="F33" s="23">
        <v>0.64</v>
      </c>
    </row>
    <row r="34" spans="1:6" ht="18.75" x14ac:dyDescent="0.3">
      <c r="A34" s="225"/>
      <c r="B34" s="226"/>
      <c r="C34" s="226" t="s">
        <v>97</v>
      </c>
      <c r="D34" s="22">
        <v>0.24</v>
      </c>
      <c r="E34" s="22">
        <v>0.32</v>
      </c>
      <c r="F34" s="23">
        <v>0.35</v>
      </c>
    </row>
    <row r="35" spans="1:6" ht="18.75" x14ac:dyDescent="0.3">
      <c r="A35" s="225"/>
      <c r="B35" s="226" t="s">
        <v>98</v>
      </c>
      <c r="C35" s="226" t="s">
        <v>99</v>
      </c>
      <c r="D35" s="24">
        <v>118</v>
      </c>
      <c r="E35" s="24">
        <v>118</v>
      </c>
      <c r="F35" s="25">
        <v>118</v>
      </c>
    </row>
    <row r="36" spans="1:6" ht="19.5" thickBot="1" x14ac:dyDescent="0.35">
      <c r="A36" s="233"/>
      <c r="B36" s="234"/>
      <c r="C36" s="234" t="s">
        <v>100</v>
      </c>
      <c r="D36" s="26">
        <v>118</v>
      </c>
      <c r="E36" s="26">
        <v>118</v>
      </c>
      <c r="F36" s="27">
        <v>118</v>
      </c>
    </row>
    <row r="37" spans="1:6" ht="19.5" thickBot="1" x14ac:dyDescent="0.35">
      <c r="A37" s="228">
        <v>5</v>
      </c>
      <c r="B37" s="1094" t="s">
        <v>194</v>
      </c>
      <c r="C37" s="229"/>
      <c r="D37" s="18" t="s">
        <v>94</v>
      </c>
      <c r="E37" s="18" t="s">
        <v>6</v>
      </c>
      <c r="F37" s="296" t="s">
        <v>278</v>
      </c>
    </row>
    <row r="38" spans="1:6" ht="18.75" x14ac:dyDescent="0.3">
      <c r="A38" s="297"/>
      <c r="B38" s="298" t="s">
        <v>8</v>
      </c>
      <c r="C38" s="298" t="s">
        <v>96</v>
      </c>
      <c r="D38" s="299">
        <v>0.15</v>
      </c>
      <c r="E38" s="299">
        <v>0.24</v>
      </c>
      <c r="F38" s="300">
        <v>0.31</v>
      </c>
    </row>
    <row r="39" spans="1:6" ht="18.75" x14ac:dyDescent="0.3">
      <c r="A39" s="225"/>
      <c r="B39" s="226"/>
      <c r="C39" s="226" t="s">
        <v>97</v>
      </c>
      <c r="D39" s="22">
        <v>0.08</v>
      </c>
      <c r="E39" s="22">
        <v>0.13</v>
      </c>
      <c r="F39" s="23">
        <v>0.17</v>
      </c>
    </row>
    <row r="40" spans="1:6" ht="18.75" x14ac:dyDescent="0.3">
      <c r="A40" s="225"/>
      <c r="B40" s="226" t="s">
        <v>9</v>
      </c>
      <c r="C40" s="226" t="s">
        <v>96</v>
      </c>
      <c r="D40" s="22">
        <v>0.14000000000000001</v>
      </c>
      <c r="E40" s="22">
        <v>0.15</v>
      </c>
      <c r="F40" s="23">
        <v>0.28999999999999998</v>
      </c>
    </row>
    <row r="41" spans="1:6" ht="18.75" x14ac:dyDescent="0.3">
      <c r="A41" s="225"/>
      <c r="B41" s="226"/>
      <c r="C41" s="226" t="s">
        <v>97</v>
      </c>
      <c r="D41" s="22">
        <v>0.08</v>
      </c>
      <c r="E41" s="22">
        <v>0.08</v>
      </c>
      <c r="F41" s="23">
        <v>0.16</v>
      </c>
    </row>
    <row r="42" spans="1:6" ht="18.75" x14ac:dyDescent="0.3">
      <c r="A42" s="225"/>
      <c r="B42" s="226" t="s">
        <v>98</v>
      </c>
      <c r="C42" s="226" t="s">
        <v>99</v>
      </c>
      <c r="D42" s="24">
        <v>118</v>
      </c>
      <c r="E42" s="24">
        <v>118</v>
      </c>
      <c r="F42" s="25">
        <v>118</v>
      </c>
    </row>
    <row r="43" spans="1:6" ht="19.5" thickBot="1" x14ac:dyDescent="0.35">
      <c r="A43" s="236"/>
      <c r="B43" s="237"/>
      <c r="C43" s="237" t="s">
        <v>100</v>
      </c>
      <c r="D43" s="28">
        <v>118</v>
      </c>
      <c r="E43" s="28">
        <v>118</v>
      </c>
      <c r="F43" s="29">
        <v>118</v>
      </c>
    </row>
    <row r="44" spans="1:6" ht="19.5" thickBot="1" x14ac:dyDescent="0.35">
      <c r="A44" s="228">
        <v>6</v>
      </c>
      <c r="B44" s="1094" t="s">
        <v>193</v>
      </c>
      <c r="C44" s="229"/>
      <c r="D44" s="18" t="s">
        <v>94</v>
      </c>
      <c r="E44" s="18" t="s">
        <v>6</v>
      </c>
      <c r="F44" s="296" t="s">
        <v>278</v>
      </c>
    </row>
    <row r="45" spans="1:6" ht="18.75" x14ac:dyDescent="0.3">
      <c r="A45" s="230"/>
      <c r="B45" s="231" t="s">
        <v>8</v>
      </c>
      <c r="C45" s="231" t="s">
        <v>96</v>
      </c>
      <c r="D45" s="20">
        <v>1.89</v>
      </c>
      <c r="E45" s="20">
        <v>2.25</v>
      </c>
      <c r="F45" s="21">
        <v>2.1800000000000002</v>
      </c>
    </row>
    <row r="46" spans="1:6" ht="18.75" x14ac:dyDescent="0.3">
      <c r="A46" s="225"/>
      <c r="B46" s="226"/>
      <c r="C46" s="226" t="s">
        <v>97</v>
      </c>
      <c r="D46" s="22">
        <v>1.05</v>
      </c>
      <c r="E46" s="22">
        <v>1.25</v>
      </c>
      <c r="F46" s="23">
        <v>1.21</v>
      </c>
    </row>
    <row r="47" spans="1:6" ht="18.75" x14ac:dyDescent="0.3">
      <c r="A47" s="225"/>
      <c r="B47" s="226" t="s">
        <v>9</v>
      </c>
      <c r="C47" s="226" t="s">
        <v>96</v>
      </c>
      <c r="D47" s="22">
        <v>2.34</v>
      </c>
      <c r="E47" s="22">
        <v>2.86</v>
      </c>
      <c r="F47" s="23">
        <v>3.06</v>
      </c>
    </row>
    <row r="48" spans="1:6" ht="18.75" x14ac:dyDescent="0.3">
      <c r="A48" s="225"/>
      <c r="B48" s="226"/>
      <c r="C48" s="226" t="s">
        <v>97</v>
      </c>
      <c r="D48" s="22">
        <v>1.3</v>
      </c>
      <c r="E48" s="22">
        <v>1.58</v>
      </c>
      <c r="F48" s="23">
        <v>1.7</v>
      </c>
    </row>
    <row r="49" spans="1:6" ht="18.75" x14ac:dyDescent="0.3">
      <c r="A49" s="225"/>
      <c r="B49" s="226" t="s">
        <v>98</v>
      </c>
      <c r="C49" s="226" t="s">
        <v>99</v>
      </c>
      <c r="D49" s="24">
        <v>119</v>
      </c>
      <c r="E49" s="24">
        <v>118</v>
      </c>
      <c r="F49" s="25">
        <v>119</v>
      </c>
    </row>
    <row r="50" spans="1:6" ht="19.5" thickBot="1" x14ac:dyDescent="0.35">
      <c r="A50" s="233"/>
      <c r="B50" s="234"/>
      <c r="C50" s="234" t="s">
        <v>100</v>
      </c>
      <c r="D50" s="26">
        <v>119</v>
      </c>
      <c r="E50" s="26">
        <v>118</v>
      </c>
      <c r="F50" s="27">
        <v>119</v>
      </c>
    </row>
    <row r="51" spans="1:6" ht="19.5" thickBot="1" x14ac:dyDescent="0.35">
      <c r="A51" s="228">
        <v>7</v>
      </c>
      <c r="B51" s="1094" t="s">
        <v>203</v>
      </c>
      <c r="C51" s="229"/>
      <c r="D51" s="18" t="s">
        <v>94</v>
      </c>
      <c r="E51" s="18" t="s">
        <v>6</v>
      </c>
      <c r="F51" s="296" t="s">
        <v>278</v>
      </c>
    </row>
    <row r="52" spans="1:6" ht="18.75" x14ac:dyDescent="0.3">
      <c r="A52" s="230"/>
      <c r="B52" s="231" t="s">
        <v>8</v>
      </c>
      <c r="C52" s="231" t="s">
        <v>96</v>
      </c>
      <c r="D52" s="20">
        <v>0.31</v>
      </c>
      <c r="E52" s="20">
        <v>0.54</v>
      </c>
      <c r="F52" s="21">
        <v>0.47</v>
      </c>
    </row>
    <row r="53" spans="1:6" ht="18.75" x14ac:dyDescent="0.3">
      <c r="A53" s="225"/>
      <c r="B53" s="226"/>
      <c r="C53" s="226" t="s">
        <v>97</v>
      </c>
      <c r="D53" s="22">
        <v>0.17</v>
      </c>
      <c r="E53" s="22">
        <v>0.3</v>
      </c>
      <c r="F53" s="23">
        <v>0.26</v>
      </c>
    </row>
    <row r="54" spans="1:6" ht="18.75" x14ac:dyDescent="0.3">
      <c r="A54" s="225"/>
      <c r="B54" s="226" t="s">
        <v>9</v>
      </c>
      <c r="C54" s="226" t="s">
        <v>96</v>
      </c>
      <c r="D54" s="22">
        <v>0.27</v>
      </c>
      <c r="E54" s="22">
        <v>0.27</v>
      </c>
      <c r="F54" s="23">
        <v>0.34</v>
      </c>
    </row>
    <row r="55" spans="1:6" ht="18.75" x14ac:dyDescent="0.3">
      <c r="A55" s="225"/>
      <c r="B55" s="226"/>
      <c r="C55" s="226" t="s">
        <v>97</v>
      </c>
      <c r="D55" s="22">
        <v>0.15</v>
      </c>
      <c r="E55" s="22">
        <v>0.15</v>
      </c>
      <c r="F55" s="23">
        <v>0.19</v>
      </c>
    </row>
    <row r="56" spans="1:6" ht="18.75" x14ac:dyDescent="0.3">
      <c r="A56" s="225"/>
      <c r="B56" s="226" t="s">
        <v>98</v>
      </c>
      <c r="C56" s="226" t="s">
        <v>99</v>
      </c>
      <c r="D56" s="24">
        <v>112</v>
      </c>
      <c r="E56" s="24">
        <v>112</v>
      </c>
      <c r="F56" s="25">
        <v>112</v>
      </c>
    </row>
    <row r="57" spans="1:6" ht="19.5" thickBot="1" x14ac:dyDescent="0.35">
      <c r="A57" s="233"/>
      <c r="B57" s="234"/>
      <c r="C57" s="234" t="s">
        <v>100</v>
      </c>
      <c r="D57" s="26">
        <v>112</v>
      </c>
      <c r="E57" s="26">
        <v>112</v>
      </c>
      <c r="F57" s="27">
        <v>112</v>
      </c>
    </row>
    <row r="58" spans="1:6" ht="19.5" thickBot="1" x14ac:dyDescent="0.35">
      <c r="A58" s="228">
        <v>8</v>
      </c>
      <c r="B58" s="1094" t="s">
        <v>204</v>
      </c>
      <c r="C58" s="229"/>
      <c r="D58" s="18" t="s">
        <v>94</v>
      </c>
      <c r="E58" s="18" t="s">
        <v>6</v>
      </c>
      <c r="F58" s="296" t="s">
        <v>278</v>
      </c>
    </row>
    <row r="59" spans="1:6" ht="18.75" x14ac:dyDescent="0.3">
      <c r="A59" s="230"/>
      <c r="B59" s="231" t="s">
        <v>8</v>
      </c>
      <c r="C59" s="231" t="s">
        <v>96</v>
      </c>
      <c r="D59" s="20">
        <v>1.1599999999999999</v>
      </c>
      <c r="E59" s="20">
        <v>1.18</v>
      </c>
      <c r="F59" s="21">
        <v>1.49</v>
      </c>
    </row>
    <row r="60" spans="1:6" ht="18.75" x14ac:dyDescent="0.3">
      <c r="A60" s="225"/>
      <c r="B60" s="226"/>
      <c r="C60" s="226" t="s">
        <v>97</v>
      </c>
      <c r="D60" s="22">
        <v>0.64</v>
      </c>
      <c r="E60" s="22">
        <v>0.65</v>
      </c>
      <c r="F60" s="23">
        <v>0.83</v>
      </c>
    </row>
    <row r="61" spans="1:6" ht="18.75" x14ac:dyDescent="0.3">
      <c r="A61" s="225"/>
      <c r="B61" s="226" t="s">
        <v>9</v>
      </c>
      <c r="C61" s="226" t="s">
        <v>96</v>
      </c>
      <c r="D61" s="22">
        <v>0.56999999999999995</v>
      </c>
      <c r="E61" s="22">
        <v>0.61</v>
      </c>
      <c r="F61" s="23">
        <v>0.76</v>
      </c>
    </row>
    <row r="62" spans="1:6" ht="18.75" x14ac:dyDescent="0.3">
      <c r="A62" s="225"/>
      <c r="B62" s="226"/>
      <c r="C62" s="226" t="s">
        <v>97</v>
      </c>
      <c r="D62" s="22">
        <v>0.32</v>
      </c>
      <c r="E62" s="22">
        <v>0.34</v>
      </c>
      <c r="F62" s="23">
        <v>0.42</v>
      </c>
    </row>
    <row r="63" spans="1:6" ht="18.75" x14ac:dyDescent="0.3">
      <c r="A63" s="225"/>
      <c r="B63" s="226" t="s">
        <v>98</v>
      </c>
      <c r="C63" s="226" t="s">
        <v>99</v>
      </c>
      <c r="D63" s="24">
        <v>126</v>
      </c>
      <c r="E63" s="24">
        <v>126</v>
      </c>
      <c r="F63" s="25">
        <v>126</v>
      </c>
    </row>
    <row r="64" spans="1:6" ht="19.5" thickBot="1" x14ac:dyDescent="0.35">
      <c r="A64" s="233"/>
      <c r="B64" s="234"/>
      <c r="C64" s="234" t="s">
        <v>100</v>
      </c>
      <c r="D64" s="26">
        <v>126</v>
      </c>
      <c r="E64" s="26">
        <v>126</v>
      </c>
      <c r="F64" s="27">
        <v>126</v>
      </c>
    </row>
    <row r="65" spans="1:6" ht="19.5" thickBot="1" x14ac:dyDescent="0.35">
      <c r="A65" s="228">
        <v>9</v>
      </c>
      <c r="B65" s="1094" t="s">
        <v>205</v>
      </c>
      <c r="C65" s="229"/>
      <c r="D65" s="18" t="s">
        <v>94</v>
      </c>
      <c r="E65" s="18" t="s">
        <v>6</v>
      </c>
      <c r="F65" s="296" t="s">
        <v>278</v>
      </c>
    </row>
    <row r="66" spans="1:6" ht="18.75" x14ac:dyDescent="0.3">
      <c r="A66" s="230"/>
      <c r="B66" s="231" t="s">
        <v>8</v>
      </c>
      <c r="C66" s="231" t="s">
        <v>96</v>
      </c>
      <c r="D66" s="20">
        <v>0.03</v>
      </c>
      <c r="E66" s="20">
        <v>0.04</v>
      </c>
      <c r="F66" s="21">
        <v>0.04</v>
      </c>
    </row>
    <row r="67" spans="1:6" ht="18.75" x14ac:dyDescent="0.3">
      <c r="A67" s="225"/>
      <c r="B67" s="226"/>
      <c r="C67" s="226" t="s">
        <v>97</v>
      </c>
      <c r="D67" s="22">
        <v>0.02</v>
      </c>
      <c r="E67" s="22">
        <v>0.02</v>
      </c>
      <c r="F67" s="23">
        <v>0.02</v>
      </c>
    </row>
    <row r="68" spans="1:6" ht="18.75" x14ac:dyDescent="0.3">
      <c r="A68" s="225"/>
      <c r="B68" s="226" t="s">
        <v>9</v>
      </c>
      <c r="C68" s="226" t="s">
        <v>96</v>
      </c>
      <c r="D68" s="22">
        <v>0.02</v>
      </c>
      <c r="E68" s="22">
        <v>0.03</v>
      </c>
      <c r="F68" s="23">
        <v>0.03</v>
      </c>
    </row>
    <row r="69" spans="1:6" ht="18.75" x14ac:dyDescent="0.3">
      <c r="A69" s="225"/>
      <c r="B69" s="226"/>
      <c r="C69" s="226" t="s">
        <v>97</v>
      </c>
      <c r="D69" s="22">
        <v>0.01</v>
      </c>
      <c r="E69" s="22">
        <v>0.02</v>
      </c>
      <c r="F69" s="23">
        <v>0.02</v>
      </c>
    </row>
    <row r="70" spans="1:6" ht="18.75" x14ac:dyDescent="0.3">
      <c r="A70" s="225"/>
      <c r="B70" s="226" t="s">
        <v>206</v>
      </c>
      <c r="C70" s="226" t="s">
        <v>96</v>
      </c>
      <c r="D70" s="22">
        <v>3.2</v>
      </c>
      <c r="E70" s="22">
        <v>3.4</v>
      </c>
      <c r="F70" s="23">
        <v>5</v>
      </c>
    </row>
    <row r="71" spans="1:6" ht="18.75" x14ac:dyDescent="0.3">
      <c r="A71" s="225"/>
      <c r="B71" s="226" t="s">
        <v>98</v>
      </c>
      <c r="C71" s="226" t="s">
        <v>99</v>
      </c>
      <c r="D71" s="24">
        <v>117</v>
      </c>
      <c r="E71" s="24">
        <v>118</v>
      </c>
      <c r="F71" s="25">
        <v>118</v>
      </c>
    </row>
    <row r="72" spans="1:6" ht="19.5" thickBot="1" x14ac:dyDescent="0.35">
      <c r="A72" s="233"/>
      <c r="B72" s="234"/>
      <c r="C72" s="234" t="s">
        <v>100</v>
      </c>
      <c r="D72" s="26">
        <v>115</v>
      </c>
      <c r="E72" s="26">
        <v>116</v>
      </c>
      <c r="F72" s="27">
        <v>116</v>
      </c>
    </row>
    <row r="73" spans="1:6" ht="19.5" thickBot="1" x14ac:dyDescent="0.35">
      <c r="A73" s="228">
        <v>10</v>
      </c>
      <c r="B73" s="1094" t="s">
        <v>207</v>
      </c>
      <c r="C73" s="229"/>
      <c r="D73" s="18" t="s">
        <v>94</v>
      </c>
      <c r="E73" s="18" t="s">
        <v>6</v>
      </c>
      <c r="F73" s="296" t="s">
        <v>278</v>
      </c>
    </row>
    <row r="74" spans="1:6" ht="18.75" x14ac:dyDescent="0.3">
      <c r="A74" s="230"/>
      <c r="B74" s="231" t="s">
        <v>8</v>
      </c>
      <c r="C74" s="231" t="s">
        <v>96</v>
      </c>
      <c r="D74" s="20">
        <v>7.0000000000000007E-2</v>
      </c>
      <c r="E74" s="20">
        <v>0.11</v>
      </c>
      <c r="F74" s="21">
        <v>7.0000000000000007E-2</v>
      </c>
    </row>
    <row r="75" spans="1:6" ht="18.75" x14ac:dyDescent="0.3">
      <c r="A75" s="225"/>
      <c r="B75" s="226"/>
      <c r="C75" s="226" t="s">
        <v>97</v>
      </c>
      <c r="D75" s="22">
        <v>0.04</v>
      </c>
      <c r="E75" s="22">
        <v>0.06</v>
      </c>
      <c r="F75" s="23">
        <v>0.04</v>
      </c>
    </row>
    <row r="76" spans="1:6" ht="18.75" x14ac:dyDescent="0.3">
      <c r="A76" s="225"/>
      <c r="B76" s="226" t="s">
        <v>9</v>
      </c>
      <c r="C76" s="226" t="s">
        <v>96</v>
      </c>
      <c r="D76" s="22">
        <v>7.0000000000000007E-2</v>
      </c>
      <c r="E76" s="22">
        <v>0.13</v>
      </c>
      <c r="F76" s="23">
        <v>0.1</v>
      </c>
    </row>
    <row r="77" spans="1:6" ht="18.75" x14ac:dyDescent="0.3">
      <c r="A77" s="225"/>
      <c r="B77" s="226"/>
      <c r="C77" s="226" t="s">
        <v>97</v>
      </c>
      <c r="D77" s="22">
        <v>0.04</v>
      </c>
      <c r="E77" s="22">
        <v>7.0000000000000007E-2</v>
      </c>
      <c r="F77" s="23">
        <v>0.06</v>
      </c>
    </row>
    <row r="78" spans="1:6" ht="18.75" x14ac:dyDescent="0.3">
      <c r="A78" s="225"/>
      <c r="B78" s="226" t="s">
        <v>98</v>
      </c>
      <c r="C78" s="226" t="s">
        <v>99</v>
      </c>
      <c r="D78" s="24">
        <v>119</v>
      </c>
      <c r="E78" s="24">
        <v>119</v>
      </c>
      <c r="F78" s="25">
        <v>117</v>
      </c>
    </row>
    <row r="79" spans="1:6" ht="19.5" thickBot="1" x14ac:dyDescent="0.35">
      <c r="A79" s="236"/>
      <c r="B79" s="237"/>
      <c r="C79" s="237" t="s">
        <v>100</v>
      </c>
      <c r="D79" s="28">
        <f>'Бланки СЭС'!E649</f>
        <v>119</v>
      </c>
      <c r="E79" s="28">
        <f>'Бланки СЭС'!F649</f>
        <v>119</v>
      </c>
      <c r="F79" s="29">
        <f>'Бланки СЭС'!G649</f>
        <v>117</v>
      </c>
    </row>
  </sheetData>
  <customSheetViews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8" scale="91" fitToHeight="10" orientation="landscape" r:id="rId3"/>
  <headerFooter alignWithMargins="0"/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7"/>
  <sheetViews>
    <sheetView view="pageBreakPreview" zoomScaleSheetLayoutView="100" workbookViewId="0">
      <selection activeCell="A34" sqref="A34:F36"/>
    </sheetView>
  </sheetViews>
  <sheetFormatPr defaultRowHeight="12.75" x14ac:dyDescent="0.2"/>
  <cols>
    <col min="1" max="1" width="26.42578125" style="239" customWidth="1"/>
    <col min="2" max="2" width="11.85546875" style="239" customWidth="1"/>
    <col min="3" max="3" width="22.5703125" style="239" customWidth="1"/>
    <col min="4" max="5" width="14.28515625" style="239" customWidth="1"/>
    <col min="6" max="6" width="15.140625" style="239" customWidth="1"/>
    <col min="7" max="16384" width="9.140625" style="239"/>
  </cols>
  <sheetData>
    <row r="1" spans="1:6" ht="16.5" x14ac:dyDescent="0.25">
      <c r="F1" s="240" t="s">
        <v>121</v>
      </c>
    </row>
    <row r="2" spans="1:6" ht="16.5" x14ac:dyDescent="0.25">
      <c r="C2" s="241" t="s">
        <v>189</v>
      </c>
      <c r="F2" s="240"/>
    </row>
    <row r="3" spans="1:6" ht="34.5" customHeight="1" x14ac:dyDescent="0.2">
      <c r="A3" s="912" t="s">
        <v>246</v>
      </c>
      <c r="B3" s="912"/>
      <c r="C3" s="912"/>
      <c r="D3" s="912"/>
      <c r="E3" s="912"/>
      <c r="F3" s="912"/>
    </row>
    <row r="4" spans="1:6" ht="15.75" x14ac:dyDescent="0.2">
      <c r="C4" s="242" t="s">
        <v>329</v>
      </c>
      <c r="D4" s="242"/>
      <c r="E4" s="243"/>
      <c r="F4" s="243"/>
    </row>
    <row r="5" spans="1:6" ht="13.5" thickBot="1" x14ac:dyDescent="0.25">
      <c r="C5" s="244"/>
    </row>
    <row r="6" spans="1:6" ht="17.25" thickBot="1" x14ac:dyDescent="0.3">
      <c r="A6" s="916" t="s">
        <v>107</v>
      </c>
      <c r="B6" s="916"/>
      <c r="C6" s="916"/>
      <c r="D6" s="916"/>
      <c r="E6" s="916"/>
      <c r="F6" s="916"/>
    </row>
    <row r="7" spans="1:6" ht="34.5" customHeight="1" thickBot="1" x14ac:dyDescent="0.3">
      <c r="A7" s="922" t="s">
        <v>91</v>
      </c>
      <c r="B7" s="924" t="s">
        <v>92</v>
      </c>
      <c r="C7" s="917" t="s">
        <v>93</v>
      </c>
      <c r="D7" s="919" t="s">
        <v>330</v>
      </c>
      <c r="E7" s="919"/>
      <c r="F7" s="919"/>
    </row>
    <row r="8" spans="1:6" ht="48" customHeight="1" thickBot="1" x14ac:dyDescent="0.3">
      <c r="A8" s="923"/>
      <c r="B8" s="925"/>
      <c r="C8" s="918"/>
      <c r="D8" s="83" t="s">
        <v>94</v>
      </c>
      <c r="E8" s="83" t="s">
        <v>6</v>
      </c>
      <c r="F8" s="83" t="s">
        <v>278</v>
      </c>
    </row>
    <row r="9" spans="1:6" ht="15" x14ac:dyDescent="0.2">
      <c r="A9" s="920" t="s">
        <v>198</v>
      </c>
      <c r="B9" s="245"/>
      <c r="C9" s="2" t="s">
        <v>124</v>
      </c>
      <c r="D9" s="246">
        <v>0</v>
      </c>
      <c r="E9" s="246">
        <v>0.08</v>
      </c>
      <c r="F9" s="246">
        <v>0.01</v>
      </c>
    </row>
    <row r="10" spans="1:6" ht="15" x14ac:dyDescent="0.2">
      <c r="A10" s="921"/>
      <c r="B10" s="247"/>
      <c r="C10" s="1" t="s">
        <v>125</v>
      </c>
      <c r="D10" s="248">
        <v>0.02</v>
      </c>
      <c r="E10" s="248">
        <v>0.1</v>
      </c>
      <c r="F10" s="248">
        <v>0.06</v>
      </c>
    </row>
    <row r="11" spans="1:6" ht="15" x14ac:dyDescent="0.2">
      <c r="A11" s="921"/>
      <c r="B11" s="247"/>
      <c r="C11" s="1" t="s">
        <v>126</v>
      </c>
      <c r="D11" s="248">
        <v>0.03</v>
      </c>
      <c r="E11" s="248">
        <v>0.1</v>
      </c>
      <c r="F11" s="248">
        <v>0.09</v>
      </c>
    </row>
    <row r="12" spans="1:6" ht="15" x14ac:dyDescent="0.2">
      <c r="A12" s="921"/>
      <c r="B12" s="247"/>
      <c r="C12" s="1" t="s">
        <v>127</v>
      </c>
      <c r="D12" s="248">
        <v>0.05</v>
      </c>
      <c r="E12" s="248">
        <v>0.25</v>
      </c>
      <c r="F12" s="248">
        <v>0.16</v>
      </c>
    </row>
    <row r="13" spans="1:6" ht="15" x14ac:dyDescent="0.2">
      <c r="A13" s="921"/>
      <c r="B13" s="247"/>
      <c r="C13" s="1" t="s">
        <v>128</v>
      </c>
      <c r="D13" s="248">
        <v>0.27</v>
      </c>
      <c r="E13" s="248">
        <v>1.1100000000000001</v>
      </c>
      <c r="F13" s="248">
        <v>0.85</v>
      </c>
    </row>
    <row r="14" spans="1:6" ht="15" x14ac:dyDescent="0.2">
      <c r="A14" s="921"/>
      <c r="B14" s="247"/>
      <c r="C14" s="1" t="s">
        <v>129</v>
      </c>
      <c r="D14" s="248">
        <v>0.09</v>
      </c>
      <c r="E14" s="248">
        <v>0.23</v>
      </c>
      <c r="F14" s="248">
        <v>0.25</v>
      </c>
    </row>
    <row r="15" spans="1:6" ht="15" x14ac:dyDescent="0.2">
      <c r="A15" s="921"/>
      <c r="B15" s="247"/>
      <c r="C15" s="1" t="s">
        <v>130</v>
      </c>
      <c r="D15" s="248">
        <v>0.28999999999999998</v>
      </c>
      <c r="E15" s="248">
        <v>0.65</v>
      </c>
      <c r="F15" s="248">
        <v>0.66</v>
      </c>
    </row>
    <row r="16" spans="1:6" ht="15" x14ac:dyDescent="0.2">
      <c r="A16" s="921"/>
      <c r="B16" s="247"/>
      <c r="C16" s="1" t="s">
        <v>131</v>
      </c>
      <c r="D16" s="248">
        <v>0.28999999999999998</v>
      </c>
      <c r="E16" s="248">
        <v>0.4</v>
      </c>
      <c r="F16" s="248">
        <v>0.84</v>
      </c>
    </row>
    <row r="17" spans="1:9" ht="15" x14ac:dyDescent="0.2">
      <c r="A17" s="921"/>
      <c r="B17" s="247"/>
      <c r="C17" s="1" t="s">
        <v>132</v>
      </c>
      <c r="D17" s="248">
        <v>0.01</v>
      </c>
      <c r="E17" s="248">
        <v>0.05</v>
      </c>
      <c r="F17" s="248">
        <v>0.04</v>
      </c>
    </row>
    <row r="18" spans="1:9" ht="15.75" thickBot="1" x14ac:dyDescent="0.25">
      <c r="A18" s="921"/>
      <c r="B18" s="247"/>
      <c r="C18" s="3" t="s">
        <v>133</v>
      </c>
      <c r="D18" s="249">
        <v>0</v>
      </c>
      <c r="E18" s="249">
        <v>0</v>
      </c>
      <c r="F18" s="249">
        <v>0</v>
      </c>
    </row>
    <row r="19" spans="1:9" ht="15" thickBot="1" x14ac:dyDescent="0.25">
      <c r="A19" s="250" t="s">
        <v>95</v>
      </c>
      <c r="B19" s="251"/>
      <c r="C19" s="252"/>
      <c r="D19" s="86">
        <v>1.1000000000000001</v>
      </c>
      <c r="E19" s="86">
        <v>3</v>
      </c>
      <c r="F19" s="86">
        <v>3</v>
      </c>
    </row>
    <row r="20" spans="1:9" ht="15" x14ac:dyDescent="0.2">
      <c r="A20" s="926" t="s">
        <v>193</v>
      </c>
      <c r="B20" s="253"/>
      <c r="C20" s="254" t="s">
        <v>164</v>
      </c>
      <c r="D20" s="255">
        <v>0</v>
      </c>
      <c r="E20" s="255">
        <v>0</v>
      </c>
      <c r="F20" s="255">
        <v>0</v>
      </c>
    </row>
    <row r="21" spans="1:9" ht="15" x14ac:dyDescent="0.2">
      <c r="A21" s="927"/>
      <c r="B21" s="253"/>
      <c r="C21" s="1" t="s">
        <v>165</v>
      </c>
      <c r="D21" s="256">
        <v>0.7</v>
      </c>
      <c r="E21" s="256">
        <v>0.65</v>
      </c>
      <c r="F21" s="256">
        <v>0.84</v>
      </c>
    </row>
    <row r="22" spans="1:9" ht="15" x14ac:dyDescent="0.2">
      <c r="A22" s="927"/>
      <c r="B22" s="253"/>
      <c r="C22" s="1" t="s">
        <v>166</v>
      </c>
      <c r="D22" s="256">
        <v>0.32</v>
      </c>
      <c r="E22" s="256">
        <v>0.34</v>
      </c>
      <c r="F22" s="256">
        <v>0.35</v>
      </c>
    </row>
    <row r="23" spans="1:9" ht="15" x14ac:dyDescent="0.2">
      <c r="A23" s="927"/>
      <c r="B23" s="253"/>
      <c r="C23" s="1" t="s">
        <v>167</v>
      </c>
      <c r="D23" s="257">
        <v>0.34</v>
      </c>
      <c r="E23" s="257">
        <v>0.52</v>
      </c>
      <c r="F23" s="257">
        <v>0.53</v>
      </c>
    </row>
    <row r="24" spans="1:9" ht="15" x14ac:dyDescent="0.2">
      <c r="A24" s="927"/>
      <c r="B24" s="913"/>
      <c r="C24" s="1" t="s">
        <v>160</v>
      </c>
      <c r="D24" s="248">
        <v>0</v>
      </c>
      <c r="E24" s="248">
        <v>0</v>
      </c>
      <c r="F24" s="248">
        <v>0</v>
      </c>
    </row>
    <row r="25" spans="1:9" ht="30" x14ac:dyDescent="0.2">
      <c r="A25" s="927"/>
      <c r="B25" s="913"/>
      <c r="C25" s="1" t="s">
        <v>168</v>
      </c>
      <c r="D25" s="248">
        <v>1.27</v>
      </c>
      <c r="E25" s="248">
        <v>1.63</v>
      </c>
      <c r="F25" s="248">
        <v>1.55</v>
      </c>
      <c r="G25" s="258"/>
    </row>
    <row r="26" spans="1:9" ht="15" x14ac:dyDescent="0.2">
      <c r="A26" s="927"/>
      <c r="B26" s="913"/>
      <c r="C26" s="1" t="s">
        <v>169</v>
      </c>
      <c r="D26" s="248">
        <v>0.15</v>
      </c>
      <c r="E26" s="248">
        <v>0.15</v>
      </c>
      <c r="F26" s="248">
        <v>0.25</v>
      </c>
    </row>
    <row r="27" spans="1:9" ht="15" x14ac:dyDescent="0.2">
      <c r="A27" s="927"/>
      <c r="B27" s="913"/>
      <c r="C27" s="1" t="s">
        <v>170</v>
      </c>
      <c r="D27" s="248">
        <v>0.32</v>
      </c>
      <c r="E27" s="248">
        <v>0.46</v>
      </c>
      <c r="F27" s="248">
        <v>0.35</v>
      </c>
    </row>
    <row r="28" spans="1:9" ht="15" x14ac:dyDescent="0.2">
      <c r="A28" s="927"/>
      <c r="B28" s="913"/>
      <c r="C28" s="1" t="s">
        <v>171</v>
      </c>
      <c r="D28" s="248">
        <v>0.25</v>
      </c>
      <c r="E28" s="248">
        <v>0.52</v>
      </c>
      <c r="F28" s="248">
        <v>0.6</v>
      </c>
    </row>
    <row r="29" spans="1:9" ht="15" x14ac:dyDescent="0.2">
      <c r="A29" s="927"/>
      <c r="B29" s="913"/>
      <c r="C29" s="1" t="s">
        <v>172</v>
      </c>
      <c r="D29" s="248">
        <v>0.14000000000000001</v>
      </c>
      <c r="E29" s="248">
        <v>0.2</v>
      </c>
      <c r="F29" s="248">
        <v>0.17</v>
      </c>
    </row>
    <row r="30" spans="1:9" ht="15.75" thickBot="1" x14ac:dyDescent="0.25">
      <c r="A30" s="928"/>
      <c r="B30" s="914"/>
      <c r="C30" s="8" t="s">
        <v>173</v>
      </c>
      <c r="D30" s="259">
        <v>0.02</v>
      </c>
      <c r="E30" s="259">
        <v>0.05</v>
      </c>
      <c r="F30" s="259">
        <v>0.02</v>
      </c>
    </row>
    <row r="31" spans="1:9" ht="13.5" thickBot="1" x14ac:dyDescent="0.25">
      <c r="A31" s="260" t="s">
        <v>95</v>
      </c>
      <c r="B31" s="261"/>
      <c r="C31" s="262"/>
      <c r="D31" s="263">
        <v>3.51</v>
      </c>
      <c r="E31" s="263">
        <v>4.5199999999999996</v>
      </c>
      <c r="F31" s="263">
        <v>4.66</v>
      </c>
    </row>
    <row r="32" spans="1:9" ht="13.5" thickBot="1" x14ac:dyDescent="0.25">
      <c r="A32" s="264" t="s">
        <v>95</v>
      </c>
      <c r="B32" s="109"/>
      <c r="C32" s="265"/>
      <c r="D32" s="85">
        <v>4.5999999999999996</v>
      </c>
      <c r="E32" s="85">
        <v>7.5</v>
      </c>
      <c r="F32" s="85">
        <v>7.7</v>
      </c>
      <c r="G32" s="266"/>
      <c r="H32" s="266"/>
      <c r="I32" s="266"/>
    </row>
    <row r="33" spans="1:9" ht="25.5" customHeight="1" x14ac:dyDescent="0.2">
      <c r="G33" s="266"/>
      <c r="H33" s="266"/>
      <c r="I33" s="266"/>
    </row>
    <row r="34" spans="1:9" ht="28.5" customHeight="1" x14ac:dyDescent="0.2">
      <c r="G34" s="266"/>
      <c r="H34" s="266"/>
      <c r="I34" s="266"/>
    </row>
    <row r="35" spans="1:9" x14ac:dyDescent="0.2">
      <c r="A35" s="915"/>
      <c r="B35" s="915"/>
      <c r="C35" s="915"/>
      <c r="D35" s="915"/>
      <c r="E35" s="915"/>
      <c r="F35" s="915"/>
    </row>
    <row r="36" spans="1:9" x14ac:dyDescent="0.2">
      <c r="A36" s="915"/>
      <c r="B36" s="915"/>
      <c r="C36" s="915"/>
      <c r="D36" s="915"/>
      <c r="E36" s="915"/>
      <c r="F36" s="915"/>
    </row>
    <row r="37" spans="1:9" ht="16.5" x14ac:dyDescent="0.25">
      <c r="A37" s="267"/>
      <c r="E37" s="267"/>
    </row>
  </sheetData>
  <customSheetViews>
    <customSheetView guid="{2BDE6413-920C-4F57-8608-A0B0F9AFE1DA}" showPageBreaks="1" printArea="1" view="pageBreakPreview" topLeftCell="A4">
      <selection activeCell="F7" sqref="F7"/>
      <rowBreaks count="1" manualBreakCount="1">
        <brk id="37" max="5" man="1"/>
      </rowBreaks>
      <pageMargins left="0.75" right="0.75" top="1" bottom="1" header="0.5" footer="0.5"/>
      <pageSetup paperSize="9" scale="70" orientation="landscape" r:id="rId1"/>
      <headerFooter alignWithMargins="0"/>
    </customSheetView>
    <customSheetView guid="{BF5121C3-2D15-473E-9280-6D1EC9CA2463}" showPageBreaks="1" printArea="1" view="pageBreakPreview" topLeftCell="A4">
      <selection activeCell="F7" sqref="F7"/>
      <rowBreaks count="1" manualBreakCount="1">
        <brk id="37" max="5" man="1"/>
      </rowBreaks>
      <pageMargins left="0.75" right="0.75" top="1" bottom="1" header="0.5" footer="0.5"/>
      <pageSetup paperSize="9" scale="70" orientation="landscape" r:id="rId2"/>
      <headerFooter alignWithMargins="0"/>
    </customSheetView>
  </customSheetViews>
  <mergeCells count="11">
    <mergeCell ref="A3:F3"/>
    <mergeCell ref="B24:B30"/>
    <mergeCell ref="A35:F35"/>
    <mergeCell ref="A36:F36"/>
    <mergeCell ref="A6:F6"/>
    <mergeCell ref="C7:C8"/>
    <mergeCell ref="D7:F7"/>
    <mergeCell ref="A9:A18"/>
    <mergeCell ref="A7:A8"/>
    <mergeCell ref="B7:B8"/>
    <mergeCell ref="A20:A3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5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24"/>
  <sheetViews>
    <sheetView view="pageBreakPreview" zoomScaleNormal="100" zoomScaleSheetLayoutView="100" workbookViewId="0">
      <selection activeCell="C30" sqref="C30"/>
    </sheetView>
  </sheetViews>
  <sheetFormatPr defaultRowHeight="12.75" x14ac:dyDescent="0.2"/>
  <cols>
    <col min="1" max="1" width="26.42578125" customWidth="1"/>
    <col min="2" max="2" width="11.85546875" customWidth="1"/>
    <col min="3" max="3" width="22.5703125" customWidth="1"/>
    <col min="4" max="4" width="14.28515625" customWidth="1"/>
    <col min="5" max="5" width="15.28515625" customWidth="1"/>
    <col min="6" max="6" width="15.140625" customWidth="1"/>
    <col min="7" max="11" width="0" style="268" hidden="1" customWidth="1"/>
    <col min="12" max="14" width="0" hidden="1" customWidth="1"/>
  </cols>
  <sheetData>
    <row r="1" spans="1:11" ht="16.5" x14ac:dyDescent="0.25">
      <c r="F1" s="9" t="s">
        <v>121</v>
      </c>
    </row>
    <row r="2" spans="1:11" ht="16.5" x14ac:dyDescent="0.25">
      <c r="C2" s="84" t="s">
        <v>189</v>
      </c>
      <c r="F2" s="9"/>
    </row>
    <row r="3" spans="1:11" ht="35.25" customHeight="1" x14ac:dyDescent="0.2">
      <c r="A3" s="929" t="s">
        <v>245</v>
      </c>
      <c r="B3" s="929"/>
      <c r="C3" s="929"/>
      <c r="D3" s="929"/>
      <c r="E3" s="929"/>
      <c r="F3" s="929"/>
    </row>
    <row r="4" spans="1:11" ht="15.75" x14ac:dyDescent="0.2">
      <c r="A4" s="4"/>
      <c r="B4" s="4"/>
      <c r="C4" s="5" t="s">
        <v>329</v>
      </c>
      <c r="D4" s="5"/>
      <c r="E4" s="6"/>
      <c r="F4" s="6"/>
    </row>
    <row r="5" spans="1:11" ht="13.5" thickBot="1" x14ac:dyDescent="0.25">
      <c r="A5" s="4"/>
      <c r="B5" s="4"/>
      <c r="C5" s="7"/>
      <c r="D5" s="4"/>
      <c r="E5" s="4"/>
      <c r="F5" s="4"/>
    </row>
    <row r="6" spans="1:11" ht="17.25" thickBot="1" x14ac:dyDescent="0.3">
      <c r="A6" s="936" t="s">
        <v>107</v>
      </c>
      <c r="B6" s="937"/>
      <c r="C6" s="937"/>
      <c r="D6" s="937"/>
      <c r="E6" s="937"/>
      <c r="F6" s="938"/>
    </row>
    <row r="7" spans="1:11" ht="32.25" customHeight="1" thickBot="1" x14ac:dyDescent="0.3">
      <c r="A7" s="939" t="s">
        <v>91</v>
      </c>
      <c r="B7" s="941" t="s">
        <v>92</v>
      </c>
      <c r="C7" s="941" t="s">
        <v>93</v>
      </c>
      <c r="D7" s="943" t="s">
        <v>330</v>
      </c>
      <c r="E7" s="944"/>
      <c r="F7" s="945"/>
    </row>
    <row r="8" spans="1:11" ht="45.75" customHeight="1" thickBot="1" x14ac:dyDescent="0.3">
      <c r="A8" s="940"/>
      <c r="B8" s="942"/>
      <c r="C8" s="942"/>
      <c r="D8" s="59" t="s">
        <v>94</v>
      </c>
      <c r="E8" s="83" t="s">
        <v>6</v>
      </c>
      <c r="F8" s="59" t="s">
        <v>278</v>
      </c>
    </row>
    <row r="9" spans="1:11" ht="16.5" customHeight="1" thickBot="1" x14ac:dyDescent="0.25">
      <c r="A9" s="926" t="s">
        <v>193</v>
      </c>
      <c r="B9" s="105"/>
      <c r="C9" s="930" t="s">
        <v>175</v>
      </c>
      <c r="D9" s="931"/>
      <c r="E9" s="931"/>
      <c r="F9" s="932"/>
    </row>
    <row r="10" spans="1:11" ht="22.5" customHeight="1" x14ac:dyDescent="0.2">
      <c r="A10" s="927"/>
      <c r="B10" s="946" t="s">
        <v>8</v>
      </c>
      <c r="C10" s="98" t="s">
        <v>176</v>
      </c>
      <c r="D10" s="90">
        <v>0</v>
      </c>
      <c r="E10" s="90">
        <v>0</v>
      </c>
      <c r="F10" s="90">
        <v>0</v>
      </c>
    </row>
    <row r="11" spans="1:11" ht="15" customHeight="1" x14ac:dyDescent="0.2">
      <c r="A11" s="927"/>
      <c r="B11" s="948"/>
      <c r="C11" s="99" t="s">
        <v>177</v>
      </c>
      <c r="D11" s="89">
        <v>0.15</v>
      </c>
      <c r="E11" s="89">
        <v>0.15</v>
      </c>
      <c r="F11" s="89">
        <v>0.25</v>
      </c>
      <c r="G11" s="269">
        <f>D10+D11+D12</f>
        <v>1.42</v>
      </c>
      <c r="I11" s="269">
        <f>E10+E11+E12</f>
        <v>1.78</v>
      </c>
      <c r="K11" s="269">
        <f>F10+F11+F12</f>
        <v>1.8</v>
      </c>
    </row>
    <row r="12" spans="1:11" ht="15" customHeight="1" x14ac:dyDescent="0.2">
      <c r="A12" s="927"/>
      <c r="B12" s="947"/>
      <c r="C12" s="99" t="s">
        <v>178</v>
      </c>
      <c r="D12" s="89">
        <v>1.27</v>
      </c>
      <c r="E12" s="89">
        <v>1.63</v>
      </c>
      <c r="F12" s="89">
        <v>1.55</v>
      </c>
    </row>
    <row r="13" spans="1:11" ht="15" customHeight="1" x14ac:dyDescent="0.2">
      <c r="A13" s="927"/>
      <c r="B13" s="948" t="s">
        <v>9</v>
      </c>
      <c r="C13" s="99" t="s">
        <v>179</v>
      </c>
      <c r="D13" s="89">
        <v>0</v>
      </c>
      <c r="E13" s="89">
        <v>0</v>
      </c>
      <c r="F13" s="89">
        <v>0</v>
      </c>
    </row>
    <row r="14" spans="1:11" ht="15" customHeight="1" thickBot="1" x14ac:dyDescent="0.25">
      <c r="A14" s="927"/>
      <c r="B14" s="949"/>
      <c r="C14" s="100" t="s">
        <v>180</v>
      </c>
      <c r="D14" s="91">
        <v>0.7</v>
      </c>
      <c r="E14" s="91">
        <v>0.65</v>
      </c>
      <c r="F14" s="91">
        <v>0.84</v>
      </c>
      <c r="G14" s="269">
        <f>D13+D14</f>
        <v>0.7</v>
      </c>
      <c r="I14" s="269">
        <f>E13+E14</f>
        <v>0.65</v>
      </c>
      <c r="K14" s="269">
        <f>F13+F14</f>
        <v>0.84</v>
      </c>
    </row>
    <row r="15" spans="1:11" ht="15" customHeight="1" thickBot="1" x14ac:dyDescent="0.25">
      <c r="A15" s="927"/>
      <c r="B15" s="107"/>
      <c r="C15" s="101" t="s">
        <v>187</v>
      </c>
      <c r="D15" s="789">
        <v>2.12</v>
      </c>
      <c r="E15" s="789">
        <v>2.4300000000000002</v>
      </c>
      <c r="F15" s="789">
        <v>2.64</v>
      </c>
      <c r="G15" s="269">
        <f>G11+G14</f>
        <v>2.12</v>
      </c>
      <c r="H15" s="269"/>
      <c r="I15" s="269">
        <f>I11+I14</f>
        <v>2.4300000000000002</v>
      </c>
      <c r="J15" s="269"/>
      <c r="K15" s="269">
        <f>K11+K14</f>
        <v>2.64</v>
      </c>
    </row>
    <row r="16" spans="1:11" ht="18" customHeight="1" thickBot="1" x14ac:dyDescent="0.25">
      <c r="A16" s="927"/>
      <c r="B16" s="106"/>
      <c r="C16" s="933" t="s">
        <v>181</v>
      </c>
      <c r="D16" s="934"/>
      <c r="E16" s="934"/>
      <c r="F16" s="935"/>
    </row>
    <row r="17" spans="1:11" ht="15" customHeight="1" x14ac:dyDescent="0.2">
      <c r="A17" s="927"/>
      <c r="B17" s="946" t="s">
        <v>8</v>
      </c>
      <c r="C17" s="98" t="s">
        <v>182</v>
      </c>
      <c r="D17" s="92">
        <v>7.0000000000000007E-2</v>
      </c>
      <c r="E17" s="92">
        <v>0.12</v>
      </c>
      <c r="F17" s="92">
        <v>7.0000000000000007E-2</v>
      </c>
      <c r="G17" s="269">
        <f>D17+D18</f>
        <v>0.13</v>
      </c>
      <c r="H17" s="269"/>
      <c r="I17" s="269">
        <f>E17+E18</f>
        <v>0.23</v>
      </c>
      <c r="J17" s="269"/>
      <c r="K17" s="269">
        <f>F17+F18</f>
        <v>0.19</v>
      </c>
    </row>
    <row r="18" spans="1:11" ht="31.5" customHeight="1" x14ac:dyDescent="0.2">
      <c r="A18" s="927"/>
      <c r="B18" s="947"/>
      <c r="C18" s="98" t="s">
        <v>183</v>
      </c>
      <c r="D18" s="92">
        <v>0.06</v>
      </c>
      <c r="E18" s="92">
        <v>0.11</v>
      </c>
      <c r="F18" s="92">
        <v>0.12</v>
      </c>
      <c r="G18" s="269"/>
    </row>
    <row r="19" spans="1:11" ht="29.25" customHeight="1" x14ac:dyDescent="0.2">
      <c r="A19" s="927"/>
      <c r="B19" s="948" t="s">
        <v>9</v>
      </c>
      <c r="C19" s="98" t="s">
        <v>184</v>
      </c>
      <c r="D19" s="89">
        <v>0.25</v>
      </c>
      <c r="E19" s="89">
        <v>0.52</v>
      </c>
      <c r="F19" s="89">
        <v>0.6</v>
      </c>
      <c r="G19" s="269">
        <f>D19+D20+D21</f>
        <v>0.41</v>
      </c>
      <c r="H19" s="269"/>
      <c r="I19" s="269">
        <f>E19+E20+E21</f>
        <v>0.77</v>
      </c>
      <c r="J19" s="269"/>
      <c r="K19" s="269">
        <f>F19+F20+F21</f>
        <v>0.79</v>
      </c>
    </row>
    <row r="20" spans="1:11" ht="18" customHeight="1" x14ac:dyDescent="0.2">
      <c r="A20" s="927"/>
      <c r="B20" s="948"/>
      <c r="C20" s="98" t="s">
        <v>185</v>
      </c>
      <c r="D20" s="89">
        <v>0.14000000000000001</v>
      </c>
      <c r="E20" s="89">
        <v>0.2</v>
      </c>
      <c r="F20" s="89">
        <v>0.17</v>
      </c>
    </row>
    <row r="21" spans="1:11" ht="18.75" customHeight="1" thickBot="1" x14ac:dyDescent="0.25">
      <c r="A21" s="927"/>
      <c r="B21" s="949"/>
      <c r="C21" s="98" t="s">
        <v>186</v>
      </c>
      <c r="D21" s="90">
        <v>0.02</v>
      </c>
      <c r="E21" s="90">
        <v>0.05</v>
      </c>
      <c r="F21" s="90">
        <v>0.02</v>
      </c>
    </row>
    <row r="22" spans="1:11" ht="13.5" customHeight="1" thickBot="1" x14ac:dyDescent="0.25">
      <c r="A22" s="928"/>
      <c r="B22" s="108"/>
      <c r="C22" s="102" t="s">
        <v>188</v>
      </c>
      <c r="D22" s="790">
        <v>0.54</v>
      </c>
      <c r="E22" s="790">
        <v>1</v>
      </c>
      <c r="F22" s="790">
        <v>0.98</v>
      </c>
      <c r="G22" s="269">
        <f>G17+G19</f>
        <v>0.54</v>
      </c>
      <c r="I22" s="269">
        <f>I17+I19</f>
        <v>1</v>
      </c>
      <c r="K22" s="269">
        <f>K17+K19</f>
        <v>0.98</v>
      </c>
    </row>
    <row r="23" spans="1:11" ht="13.5" thickBot="1" x14ac:dyDescent="0.25">
      <c r="A23" s="60" t="s">
        <v>95</v>
      </c>
      <c r="B23" s="61"/>
      <c r="C23" s="103"/>
      <c r="D23" s="104">
        <v>2.66</v>
      </c>
      <c r="E23" s="104">
        <v>3.43</v>
      </c>
      <c r="F23" s="104">
        <v>3.62</v>
      </c>
      <c r="G23" s="269">
        <f>G15+G22</f>
        <v>2.66</v>
      </c>
      <c r="I23" s="269">
        <f>I15+I22</f>
        <v>3.43</v>
      </c>
      <c r="K23" s="269">
        <f>K15+K22</f>
        <v>3.62</v>
      </c>
    </row>
    <row r="24" spans="1:11" x14ac:dyDescent="0.2">
      <c r="A24" s="4"/>
      <c r="B24" s="4"/>
      <c r="C24" s="4"/>
      <c r="D24" s="4"/>
      <c r="E24" s="4"/>
      <c r="F24" s="4"/>
    </row>
  </sheetData>
  <mergeCells count="13">
    <mergeCell ref="A3:F3"/>
    <mergeCell ref="C9:F9"/>
    <mergeCell ref="C16:F16"/>
    <mergeCell ref="A6:F6"/>
    <mergeCell ref="A7:A8"/>
    <mergeCell ref="B7:B8"/>
    <mergeCell ref="C7:C8"/>
    <mergeCell ref="D7:F7"/>
    <mergeCell ref="A9:A22"/>
    <mergeCell ref="B17:B18"/>
    <mergeCell ref="B13:B14"/>
    <mergeCell ref="B10:B12"/>
    <mergeCell ref="B19:B21"/>
  </mergeCells>
  <pageMargins left="0.7" right="0.7" top="0.75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P55"/>
  <sheetViews>
    <sheetView view="pageBreakPreview" zoomScale="110" zoomScaleSheetLayoutView="110" workbookViewId="0">
      <selection activeCell="H33" sqref="H33"/>
    </sheetView>
  </sheetViews>
  <sheetFormatPr defaultRowHeight="15" x14ac:dyDescent="0.25"/>
  <cols>
    <col min="1" max="1" width="3.5703125" style="270" customWidth="1"/>
    <col min="2" max="2" width="22.42578125" style="270" customWidth="1"/>
    <col min="3" max="3" width="7" style="57" customWidth="1"/>
    <col min="4" max="4" width="9.140625" style="57"/>
    <col min="5" max="7" width="8" style="57" customWidth="1"/>
    <col min="8" max="12" width="8" style="345" customWidth="1"/>
    <col min="13" max="13" width="8" style="756" customWidth="1"/>
    <col min="14" max="14" width="8.7109375" style="756" customWidth="1"/>
    <col min="15" max="15" width="8.7109375" style="792" customWidth="1"/>
    <col min="16" max="16" width="12.140625" style="756" customWidth="1"/>
    <col min="17" max="16384" width="9.140625" style="270"/>
  </cols>
  <sheetData>
    <row r="1" spans="1:16" x14ac:dyDescent="0.25">
      <c r="A1" s="950" t="s">
        <v>220</v>
      </c>
      <c r="B1" s="950"/>
      <c r="C1" s="950"/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</row>
    <row r="2" spans="1:16" x14ac:dyDescent="0.25">
      <c r="A2" s="950" t="s">
        <v>82</v>
      </c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</row>
    <row r="3" spans="1:16" x14ac:dyDescent="0.25">
      <c r="A3" s="952" t="s">
        <v>141</v>
      </c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756" t="s">
        <v>41</v>
      </c>
      <c r="N3" s="951" t="s">
        <v>331</v>
      </c>
      <c r="O3" s="951"/>
      <c r="P3" s="951"/>
    </row>
    <row r="4" spans="1:16" x14ac:dyDescent="0.25">
      <c r="A4" s="271"/>
      <c r="B4" s="57"/>
      <c r="N4" s="954" t="s">
        <v>333</v>
      </c>
      <c r="O4" s="954"/>
      <c r="P4" s="954"/>
    </row>
    <row r="5" spans="1:16" ht="15.75" customHeight="1" x14ac:dyDescent="0.25">
      <c r="A5" s="271"/>
      <c r="B5" s="57"/>
      <c r="N5" s="272"/>
      <c r="O5" s="272"/>
      <c r="P5" s="272"/>
    </row>
    <row r="6" spans="1:16" ht="15.75" customHeight="1" x14ac:dyDescent="0.25">
      <c r="B6" s="273" t="s">
        <v>81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159"/>
      <c r="O6" s="159"/>
      <c r="P6" s="159"/>
    </row>
    <row r="7" spans="1:16" ht="15.75" customHeight="1" thickBot="1" x14ac:dyDescent="0.3"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159"/>
      <c r="O7" s="159"/>
      <c r="P7" s="159"/>
    </row>
    <row r="8" spans="1:16" ht="24" customHeight="1" x14ac:dyDescent="0.25">
      <c r="A8" s="30" t="s">
        <v>42</v>
      </c>
      <c r="B8" s="30" t="s">
        <v>1</v>
      </c>
      <c r="C8" s="30" t="s">
        <v>42</v>
      </c>
      <c r="D8" s="30" t="s">
        <v>43</v>
      </c>
      <c r="E8" s="31"/>
      <c r="F8" s="32" t="s">
        <v>40</v>
      </c>
      <c r="G8" s="33"/>
      <c r="H8" s="31"/>
      <c r="I8" s="354" t="s">
        <v>39</v>
      </c>
      <c r="J8" s="355"/>
      <c r="K8" s="31"/>
      <c r="L8" s="354" t="s">
        <v>38</v>
      </c>
      <c r="M8" s="355"/>
      <c r="N8" s="33" t="s">
        <v>37</v>
      </c>
      <c r="O8" s="30" t="s">
        <v>37</v>
      </c>
      <c r="P8" s="30" t="s">
        <v>44</v>
      </c>
    </row>
    <row r="9" spans="1:16" ht="17.25" customHeight="1" thickBot="1" x14ac:dyDescent="0.3">
      <c r="A9" s="34" t="s">
        <v>45</v>
      </c>
      <c r="B9" s="34" t="s">
        <v>46</v>
      </c>
      <c r="C9" s="34" t="s">
        <v>47</v>
      </c>
      <c r="D9" s="34" t="s">
        <v>47</v>
      </c>
      <c r="E9" s="35" t="s">
        <v>14</v>
      </c>
      <c r="F9" s="36" t="s">
        <v>13</v>
      </c>
      <c r="G9" s="37" t="s">
        <v>16</v>
      </c>
      <c r="H9" s="35" t="s">
        <v>14</v>
      </c>
      <c r="I9" s="36" t="s">
        <v>13</v>
      </c>
      <c r="J9" s="37" t="s">
        <v>16</v>
      </c>
      <c r="K9" s="35" t="s">
        <v>14</v>
      </c>
      <c r="L9" s="36" t="s">
        <v>13</v>
      </c>
      <c r="M9" s="37" t="s">
        <v>16</v>
      </c>
      <c r="N9" s="388" t="s">
        <v>15</v>
      </c>
      <c r="O9" s="34" t="s">
        <v>15</v>
      </c>
      <c r="P9" s="38" t="s">
        <v>147</v>
      </c>
    </row>
    <row r="10" spans="1:16" ht="15.75" customHeight="1" thickBot="1" x14ac:dyDescent="0.3">
      <c r="A10" s="39"/>
      <c r="B10" s="39"/>
      <c r="C10" s="39"/>
      <c r="D10" s="39" t="s">
        <v>48</v>
      </c>
      <c r="E10" s="40" t="s">
        <v>49</v>
      </c>
      <c r="F10" s="41" t="s">
        <v>49</v>
      </c>
      <c r="G10" s="42" t="s">
        <v>49</v>
      </c>
      <c r="H10" s="40" t="s">
        <v>49</v>
      </c>
      <c r="I10" s="41" t="s">
        <v>49</v>
      </c>
      <c r="J10" s="42" t="s">
        <v>49</v>
      </c>
      <c r="K10" s="40" t="s">
        <v>50</v>
      </c>
      <c r="L10" s="41" t="s">
        <v>50</v>
      </c>
      <c r="M10" s="42" t="s">
        <v>50</v>
      </c>
      <c r="N10" s="389" t="s">
        <v>48</v>
      </c>
      <c r="O10" s="39" t="s">
        <v>17</v>
      </c>
      <c r="P10" s="39"/>
    </row>
    <row r="11" spans="1:16" ht="18.95" customHeight="1" thickBot="1" x14ac:dyDescent="0.3">
      <c r="A11" s="39">
        <v>1</v>
      </c>
      <c r="B11" s="39">
        <v>2</v>
      </c>
      <c r="C11" s="39">
        <v>3</v>
      </c>
      <c r="D11" s="39">
        <v>4</v>
      </c>
      <c r="E11" s="40">
        <v>5</v>
      </c>
      <c r="F11" s="469">
        <v>6</v>
      </c>
      <c r="G11" s="355">
        <v>7</v>
      </c>
      <c r="H11" s="470">
        <v>8</v>
      </c>
      <c r="I11" s="469">
        <v>9</v>
      </c>
      <c r="J11" s="355">
        <v>10</v>
      </c>
      <c r="K11" s="470">
        <v>11</v>
      </c>
      <c r="L11" s="469">
        <v>12</v>
      </c>
      <c r="M11" s="355">
        <v>13</v>
      </c>
      <c r="N11" s="33">
        <v>14</v>
      </c>
      <c r="O11" s="30">
        <v>15</v>
      </c>
      <c r="P11" s="30">
        <v>16</v>
      </c>
    </row>
    <row r="12" spans="1:16" ht="15.75" thickBot="1" x14ac:dyDescent="0.3">
      <c r="A12" s="957">
        <v>1</v>
      </c>
      <c r="B12" s="960" t="s">
        <v>199</v>
      </c>
      <c r="C12" s="63" t="s">
        <v>8</v>
      </c>
      <c r="D12" s="43">
        <v>25</v>
      </c>
      <c r="E12" s="64">
        <v>125.5</v>
      </c>
      <c r="F12" s="807">
        <v>375</v>
      </c>
      <c r="G12" s="66">
        <v>1312</v>
      </c>
      <c r="H12" s="356">
        <v>15.6</v>
      </c>
      <c r="I12" s="357">
        <v>11</v>
      </c>
      <c r="J12" s="358">
        <v>132</v>
      </c>
      <c r="K12" s="356">
        <v>118</v>
      </c>
      <c r="L12" s="357">
        <v>36</v>
      </c>
      <c r="M12" s="358">
        <v>10.5</v>
      </c>
      <c r="N12" s="48">
        <v>3.18</v>
      </c>
      <c r="O12" s="49">
        <v>12.72</v>
      </c>
      <c r="P12" s="50"/>
    </row>
    <row r="13" spans="1:16" ht="15.75" thickBot="1" x14ac:dyDescent="0.3">
      <c r="A13" s="963"/>
      <c r="B13" s="962"/>
      <c r="C13" s="67" t="s">
        <v>9</v>
      </c>
      <c r="D13" s="44">
        <v>25</v>
      </c>
      <c r="E13" s="68">
        <v>125.5</v>
      </c>
      <c r="F13" s="808">
        <v>375</v>
      </c>
      <c r="G13" s="70">
        <v>1312</v>
      </c>
      <c r="H13" s="359">
        <v>14.2</v>
      </c>
      <c r="I13" s="360">
        <v>0</v>
      </c>
      <c r="J13" s="361">
        <v>157</v>
      </c>
      <c r="K13" s="359">
        <v>118</v>
      </c>
      <c r="L13" s="360">
        <v>36</v>
      </c>
      <c r="M13" s="361">
        <v>10.5</v>
      </c>
      <c r="N13" s="45">
        <v>2.9</v>
      </c>
      <c r="O13" s="46">
        <v>11.6</v>
      </c>
      <c r="P13" s="47"/>
    </row>
    <row r="14" spans="1:16" ht="15.75" thickBot="1" x14ac:dyDescent="0.3">
      <c r="A14" s="963">
        <v>2</v>
      </c>
      <c r="B14" s="961" t="s">
        <v>198</v>
      </c>
      <c r="C14" s="63" t="s">
        <v>8</v>
      </c>
      <c r="D14" s="43">
        <v>16</v>
      </c>
      <c r="E14" s="64">
        <v>80.400000000000006</v>
      </c>
      <c r="F14" s="477" t="s">
        <v>142</v>
      </c>
      <c r="G14" s="66">
        <v>840</v>
      </c>
      <c r="H14" s="356"/>
      <c r="I14" s="357"/>
      <c r="J14" s="358">
        <v>101</v>
      </c>
      <c r="K14" s="362"/>
      <c r="L14" s="363"/>
      <c r="M14" s="358">
        <v>10.4</v>
      </c>
      <c r="N14" s="48">
        <v>1.82</v>
      </c>
      <c r="O14" s="49">
        <v>11.38</v>
      </c>
      <c r="P14" s="50"/>
    </row>
    <row r="15" spans="1:16" ht="15.75" thickBot="1" x14ac:dyDescent="0.3">
      <c r="A15" s="963"/>
      <c r="B15" s="961"/>
      <c r="C15" s="67" t="s">
        <v>9</v>
      </c>
      <c r="D15" s="44">
        <v>16</v>
      </c>
      <c r="E15" s="68">
        <v>80.3</v>
      </c>
      <c r="F15" s="478" t="s">
        <v>142</v>
      </c>
      <c r="G15" s="70">
        <v>840</v>
      </c>
      <c r="H15" s="359"/>
      <c r="I15" s="360"/>
      <c r="J15" s="361">
        <v>87</v>
      </c>
      <c r="K15" s="364"/>
      <c r="L15" s="365"/>
      <c r="M15" s="361">
        <v>10.4</v>
      </c>
      <c r="N15" s="45">
        <v>1.57</v>
      </c>
      <c r="O15" s="46">
        <v>9.81</v>
      </c>
      <c r="P15" s="47"/>
    </row>
    <row r="16" spans="1:16" ht="15.75" thickBot="1" x14ac:dyDescent="0.3">
      <c r="A16" s="963">
        <v>3</v>
      </c>
      <c r="B16" s="961" t="s">
        <v>196</v>
      </c>
      <c r="C16" s="63" t="s">
        <v>8</v>
      </c>
      <c r="D16" s="43">
        <v>2.5</v>
      </c>
      <c r="E16" s="64">
        <v>13.1</v>
      </c>
      <c r="F16" s="65" t="s">
        <v>142</v>
      </c>
      <c r="G16" s="472">
        <v>131.19999999999999</v>
      </c>
      <c r="H16" s="377"/>
      <c r="I16" s="479"/>
      <c r="J16" s="481">
        <v>41.2</v>
      </c>
      <c r="K16" s="362"/>
      <c r="L16" s="363"/>
      <c r="M16" s="358">
        <v>10.5</v>
      </c>
      <c r="N16" s="48">
        <v>0.75</v>
      </c>
      <c r="O16" s="49">
        <v>30</v>
      </c>
      <c r="P16" s="50"/>
    </row>
    <row r="17" spans="1:16" ht="15.75" thickBot="1" x14ac:dyDescent="0.3">
      <c r="A17" s="963"/>
      <c r="B17" s="962"/>
      <c r="C17" s="67" t="s">
        <v>9</v>
      </c>
      <c r="D17" s="44">
        <v>2.5</v>
      </c>
      <c r="E17" s="68">
        <v>13.1</v>
      </c>
      <c r="F17" s="69" t="s">
        <v>142</v>
      </c>
      <c r="G17" s="70">
        <v>131.19999999999999</v>
      </c>
      <c r="H17" s="359"/>
      <c r="I17" s="480"/>
      <c r="J17" s="482">
        <v>40.4</v>
      </c>
      <c r="K17" s="364"/>
      <c r="L17" s="365"/>
      <c r="M17" s="361">
        <v>10.5</v>
      </c>
      <c r="N17" s="45">
        <v>0.73</v>
      </c>
      <c r="O17" s="46">
        <v>29.2</v>
      </c>
      <c r="P17" s="47"/>
    </row>
    <row r="18" spans="1:16" ht="15.75" thickBot="1" x14ac:dyDescent="0.3">
      <c r="A18" s="963">
        <v>4</v>
      </c>
      <c r="B18" s="961" t="s">
        <v>194</v>
      </c>
      <c r="C18" s="63" t="s">
        <v>8</v>
      </c>
      <c r="D18" s="43">
        <v>2.5</v>
      </c>
      <c r="E18" s="64">
        <v>13.12</v>
      </c>
      <c r="F18" s="65" t="s">
        <v>142</v>
      </c>
      <c r="G18" s="66">
        <v>131.19999999999999</v>
      </c>
      <c r="H18" s="356"/>
      <c r="I18" s="357"/>
      <c r="J18" s="474">
        <v>14.9</v>
      </c>
      <c r="K18" s="362"/>
      <c r="L18" s="363"/>
      <c r="M18" s="358">
        <v>10.5</v>
      </c>
      <c r="N18" s="48">
        <v>0.27</v>
      </c>
      <c r="O18" s="49">
        <v>10.8</v>
      </c>
      <c r="P18" s="50"/>
    </row>
    <row r="19" spans="1:16" ht="15.75" thickBot="1" x14ac:dyDescent="0.3">
      <c r="A19" s="963"/>
      <c r="B19" s="961"/>
      <c r="C19" s="67" t="s">
        <v>9</v>
      </c>
      <c r="D19" s="44">
        <v>2.5</v>
      </c>
      <c r="E19" s="68">
        <v>13.12</v>
      </c>
      <c r="F19" s="69" t="s">
        <v>142</v>
      </c>
      <c r="G19" s="70">
        <v>131.19999999999999</v>
      </c>
      <c r="H19" s="359"/>
      <c r="I19" s="360"/>
      <c r="J19" s="361">
        <v>9.4</v>
      </c>
      <c r="K19" s="364"/>
      <c r="L19" s="365"/>
      <c r="M19" s="361">
        <v>10.5</v>
      </c>
      <c r="N19" s="45">
        <v>0.17</v>
      </c>
      <c r="O19" s="46">
        <v>6.8</v>
      </c>
      <c r="P19" s="47"/>
    </row>
    <row r="20" spans="1:16" ht="15.75" thickBot="1" x14ac:dyDescent="0.3">
      <c r="A20" s="963">
        <v>5</v>
      </c>
      <c r="B20" s="961" t="s">
        <v>202</v>
      </c>
      <c r="C20" s="63" t="s">
        <v>8</v>
      </c>
      <c r="D20" s="43">
        <v>6.3</v>
      </c>
      <c r="E20" s="64">
        <v>31.6</v>
      </c>
      <c r="F20" s="65" t="s">
        <v>142</v>
      </c>
      <c r="G20" s="66">
        <v>331</v>
      </c>
      <c r="H20" s="356"/>
      <c r="I20" s="357"/>
      <c r="J20" s="358">
        <v>18.2</v>
      </c>
      <c r="K20" s="362"/>
      <c r="L20" s="363"/>
      <c r="M20" s="358">
        <v>10.4</v>
      </c>
      <c r="N20" s="48">
        <v>0.33</v>
      </c>
      <c r="O20" s="49">
        <v>5.24</v>
      </c>
      <c r="P20" s="50"/>
    </row>
    <row r="21" spans="1:16" ht="15.75" thickBot="1" x14ac:dyDescent="0.3">
      <c r="A21" s="963"/>
      <c r="B21" s="962"/>
      <c r="C21" s="67" t="s">
        <v>9</v>
      </c>
      <c r="D21" s="44">
        <v>6.3</v>
      </c>
      <c r="E21" s="68">
        <v>31.6</v>
      </c>
      <c r="F21" s="69" t="s">
        <v>142</v>
      </c>
      <c r="G21" s="70">
        <v>330.7</v>
      </c>
      <c r="H21" s="359"/>
      <c r="I21" s="360"/>
      <c r="J21" s="361">
        <v>12.2</v>
      </c>
      <c r="K21" s="364"/>
      <c r="L21" s="365"/>
      <c r="M21" s="361">
        <v>10.4</v>
      </c>
      <c r="N21" s="45">
        <v>0.22</v>
      </c>
      <c r="O21" s="46">
        <v>3.49</v>
      </c>
      <c r="P21" s="47"/>
    </row>
    <row r="22" spans="1:16" x14ac:dyDescent="0.25">
      <c r="A22" s="955">
        <v>6</v>
      </c>
      <c r="B22" s="958" t="s">
        <v>193</v>
      </c>
      <c r="C22" s="969" t="s">
        <v>8</v>
      </c>
      <c r="D22" s="969">
        <v>16</v>
      </c>
      <c r="E22" s="981">
        <v>80.3</v>
      </c>
      <c r="F22" s="985" t="s">
        <v>142</v>
      </c>
      <c r="G22" s="274">
        <v>880</v>
      </c>
      <c r="H22" s="979">
        <v>12.6</v>
      </c>
      <c r="I22" s="366"/>
      <c r="J22" s="141">
        <v>206</v>
      </c>
      <c r="K22" s="979">
        <v>118</v>
      </c>
      <c r="L22" s="367"/>
      <c r="M22" s="368">
        <v>6.3</v>
      </c>
      <c r="N22" s="975">
        <v>2.57</v>
      </c>
      <c r="O22" s="965">
        <v>16.059999999999999</v>
      </c>
      <c r="P22" s="50"/>
    </row>
    <row r="23" spans="1:16" x14ac:dyDescent="0.25">
      <c r="A23" s="956"/>
      <c r="B23" s="959"/>
      <c r="C23" s="970"/>
      <c r="D23" s="970"/>
      <c r="E23" s="982"/>
      <c r="F23" s="986"/>
      <c r="G23" s="275">
        <v>1467</v>
      </c>
      <c r="H23" s="980"/>
      <c r="I23" s="369"/>
      <c r="J23" s="370">
        <v>21</v>
      </c>
      <c r="K23" s="980"/>
      <c r="L23" s="371"/>
      <c r="M23" s="370">
        <v>10.4</v>
      </c>
      <c r="N23" s="976"/>
      <c r="O23" s="966"/>
      <c r="P23" s="276"/>
    </row>
    <row r="24" spans="1:16" x14ac:dyDescent="0.25">
      <c r="A24" s="956"/>
      <c r="B24" s="959"/>
      <c r="C24" s="971" t="s">
        <v>9</v>
      </c>
      <c r="D24" s="971">
        <v>16</v>
      </c>
      <c r="E24" s="983">
        <v>80.3</v>
      </c>
      <c r="F24" s="987" t="s">
        <v>142</v>
      </c>
      <c r="G24" s="396">
        <v>880</v>
      </c>
      <c r="H24" s="973">
        <v>16</v>
      </c>
      <c r="I24" s="372"/>
      <c r="J24" s="159">
        <v>201</v>
      </c>
      <c r="K24" s="973">
        <v>118</v>
      </c>
      <c r="L24" s="373"/>
      <c r="M24" s="374">
        <v>6.3</v>
      </c>
      <c r="N24" s="977">
        <v>3.27</v>
      </c>
      <c r="O24" s="967">
        <v>20.440000000000001</v>
      </c>
      <c r="P24" s="277"/>
    </row>
    <row r="25" spans="1:16" ht="15.75" thickBot="1" x14ac:dyDescent="0.3">
      <c r="A25" s="957"/>
      <c r="B25" s="960"/>
      <c r="C25" s="972"/>
      <c r="D25" s="972"/>
      <c r="E25" s="984"/>
      <c r="F25" s="988"/>
      <c r="G25" s="817">
        <v>1467</v>
      </c>
      <c r="H25" s="974"/>
      <c r="I25" s="483"/>
      <c r="J25" s="376">
        <v>72</v>
      </c>
      <c r="K25" s="974"/>
      <c r="L25" s="375"/>
      <c r="M25" s="376">
        <v>10.4</v>
      </c>
      <c r="N25" s="978"/>
      <c r="O25" s="968"/>
      <c r="P25" s="52"/>
    </row>
    <row r="26" spans="1:16" ht="15.75" thickBot="1" x14ac:dyDescent="0.3">
      <c r="A26" s="963">
        <v>7</v>
      </c>
      <c r="B26" s="961" t="s">
        <v>203</v>
      </c>
      <c r="C26" s="63" t="s">
        <v>8</v>
      </c>
      <c r="D26" s="43">
        <v>6.3</v>
      </c>
      <c r="E26" s="64">
        <v>31.6</v>
      </c>
      <c r="F26" s="471">
        <v>94.5</v>
      </c>
      <c r="G26" s="815">
        <v>331</v>
      </c>
      <c r="H26" s="356">
        <v>3.2</v>
      </c>
      <c r="I26" s="357">
        <v>1.2</v>
      </c>
      <c r="J26" s="358">
        <v>29.2</v>
      </c>
      <c r="K26" s="356">
        <v>112</v>
      </c>
      <c r="L26" s="357">
        <v>36</v>
      </c>
      <c r="M26" s="358">
        <v>10.199999999999999</v>
      </c>
      <c r="N26" s="48">
        <v>0.59</v>
      </c>
      <c r="O26" s="49">
        <v>9.3699999999999992</v>
      </c>
      <c r="P26" s="50"/>
    </row>
    <row r="27" spans="1:16" ht="15.75" thickBot="1" x14ac:dyDescent="0.3">
      <c r="A27" s="963"/>
      <c r="B27" s="962"/>
      <c r="C27" s="67" t="s">
        <v>9</v>
      </c>
      <c r="D27" s="44">
        <v>6.3</v>
      </c>
      <c r="E27" s="68">
        <v>31.6</v>
      </c>
      <c r="F27" s="69">
        <v>94.5</v>
      </c>
      <c r="G27" s="816">
        <v>331</v>
      </c>
      <c r="H27" s="359">
        <v>1.6</v>
      </c>
      <c r="I27" s="360">
        <v>1.4</v>
      </c>
      <c r="J27" s="361">
        <v>16</v>
      </c>
      <c r="K27" s="484">
        <v>112</v>
      </c>
      <c r="L27" s="360">
        <v>36</v>
      </c>
      <c r="M27" s="361">
        <v>10.3</v>
      </c>
      <c r="N27" s="45">
        <v>0.37</v>
      </c>
      <c r="O27" s="46">
        <v>5.87</v>
      </c>
      <c r="P27" s="47"/>
    </row>
    <row r="28" spans="1:16" ht="15.75" thickBot="1" x14ac:dyDescent="0.3">
      <c r="A28" s="963">
        <v>8</v>
      </c>
      <c r="B28" s="961" t="s">
        <v>204</v>
      </c>
      <c r="C28" s="63" t="s">
        <v>8</v>
      </c>
      <c r="D28" s="43">
        <v>10</v>
      </c>
      <c r="E28" s="64">
        <v>50.2</v>
      </c>
      <c r="F28" s="807">
        <v>150</v>
      </c>
      <c r="G28" s="66">
        <v>525</v>
      </c>
      <c r="H28" s="356">
        <v>6.2</v>
      </c>
      <c r="I28" s="357">
        <v>12.8</v>
      </c>
      <c r="J28" s="358">
        <v>32.799999999999997</v>
      </c>
      <c r="K28" s="356">
        <v>112</v>
      </c>
      <c r="L28" s="357">
        <v>36</v>
      </c>
      <c r="M28" s="358">
        <v>10.5</v>
      </c>
      <c r="N28" s="48">
        <v>1.39</v>
      </c>
      <c r="O28" s="49">
        <v>13.9</v>
      </c>
      <c r="P28" s="50"/>
    </row>
    <row r="29" spans="1:16" ht="15.75" thickBot="1" x14ac:dyDescent="0.3">
      <c r="A29" s="963"/>
      <c r="B29" s="961"/>
      <c r="C29" s="67" t="s">
        <v>9</v>
      </c>
      <c r="D29" s="44">
        <v>10</v>
      </c>
      <c r="E29" s="68">
        <v>52.5</v>
      </c>
      <c r="F29" s="808">
        <v>150</v>
      </c>
      <c r="G29" s="70">
        <v>525</v>
      </c>
      <c r="H29" s="359">
        <v>3.2</v>
      </c>
      <c r="I29" s="360">
        <v>1.2</v>
      </c>
      <c r="J29" s="361">
        <v>34</v>
      </c>
      <c r="K29" s="359">
        <v>112</v>
      </c>
      <c r="L29" s="360">
        <v>36</v>
      </c>
      <c r="M29" s="361">
        <v>10.5</v>
      </c>
      <c r="N29" s="45">
        <v>0.69</v>
      </c>
      <c r="O29" s="46">
        <v>6.9</v>
      </c>
      <c r="P29" s="47"/>
    </row>
    <row r="30" spans="1:16" ht="15.75" thickBot="1" x14ac:dyDescent="0.3">
      <c r="A30" s="963">
        <v>9</v>
      </c>
      <c r="B30" s="961" t="s">
        <v>205</v>
      </c>
      <c r="C30" s="63" t="s">
        <v>8</v>
      </c>
      <c r="D30" s="43">
        <v>2.5</v>
      </c>
      <c r="E30" s="64">
        <v>13.12</v>
      </c>
      <c r="F30" s="471" t="s">
        <v>142</v>
      </c>
      <c r="G30" s="472">
        <v>131.19999999999999</v>
      </c>
      <c r="H30" s="485"/>
      <c r="I30" s="473"/>
      <c r="J30" s="474">
        <v>2.6</v>
      </c>
      <c r="K30" s="475"/>
      <c r="L30" s="476"/>
      <c r="M30" s="474">
        <v>10.3</v>
      </c>
      <c r="N30" s="81">
        <v>0.05</v>
      </c>
      <c r="O30" s="82">
        <v>2</v>
      </c>
      <c r="P30" s="62"/>
    </row>
    <row r="31" spans="1:16" ht="15.75" thickBot="1" x14ac:dyDescent="0.3">
      <c r="A31" s="963"/>
      <c r="B31" s="962"/>
      <c r="C31" s="67" t="s">
        <v>9</v>
      </c>
      <c r="D31" s="44">
        <v>2.5</v>
      </c>
      <c r="E31" s="68">
        <v>13.1</v>
      </c>
      <c r="F31" s="69" t="s">
        <v>142</v>
      </c>
      <c r="G31" s="70">
        <v>131.19999999999999</v>
      </c>
      <c r="H31" s="486"/>
      <c r="I31" s="487"/>
      <c r="J31" s="488">
        <v>1.8</v>
      </c>
      <c r="K31" s="489"/>
      <c r="L31" s="490"/>
      <c r="M31" s="488">
        <v>10.3</v>
      </c>
      <c r="N31" s="491">
        <v>0.03</v>
      </c>
      <c r="O31" s="492">
        <v>1.2</v>
      </c>
      <c r="P31" s="493"/>
    </row>
    <row r="32" spans="1:16" ht="15.75" thickBot="1" x14ac:dyDescent="0.3">
      <c r="A32" s="963">
        <v>10</v>
      </c>
      <c r="B32" s="961" t="s">
        <v>207</v>
      </c>
      <c r="C32" s="63" t="s">
        <v>8</v>
      </c>
      <c r="D32" s="43">
        <v>2.5</v>
      </c>
      <c r="E32" s="64">
        <v>13.1</v>
      </c>
      <c r="F32" s="65" t="s">
        <v>142</v>
      </c>
      <c r="G32" s="66">
        <v>131.19999999999999</v>
      </c>
      <c r="H32" s="378"/>
      <c r="I32" s="357"/>
      <c r="J32" s="358">
        <v>6.8</v>
      </c>
      <c r="K32" s="362"/>
      <c r="L32" s="363"/>
      <c r="M32" s="358">
        <v>10.6</v>
      </c>
      <c r="N32" s="48">
        <v>0.12</v>
      </c>
      <c r="O32" s="49">
        <v>4.8</v>
      </c>
      <c r="P32" s="50"/>
    </row>
    <row r="33" spans="1:16" ht="15.75" thickBot="1" x14ac:dyDescent="0.3">
      <c r="A33" s="963"/>
      <c r="B33" s="962"/>
      <c r="C33" s="67" t="s">
        <v>9</v>
      </c>
      <c r="D33" s="44">
        <v>2.5</v>
      </c>
      <c r="E33" s="68">
        <v>13.1</v>
      </c>
      <c r="F33" s="69" t="s">
        <v>142</v>
      </c>
      <c r="G33" s="70">
        <v>131.19999999999999</v>
      </c>
      <c r="H33" s="379"/>
      <c r="I33" s="360"/>
      <c r="J33" s="361">
        <v>8</v>
      </c>
      <c r="K33" s="364"/>
      <c r="L33" s="365"/>
      <c r="M33" s="361">
        <v>10.6</v>
      </c>
      <c r="N33" s="45">
        <v>0.15</v>
      </c>
      <c r="O33" s="46">
        <v>6</v>
      </c>
      <c r="P33" s="47"/>
    </row>
    <row r="34" spans="1:16" ht="15.75" thickBot="1" x14ac:dyDescent="0.3">
      <c r="A34" s="963">
        <v>11</v>
      </c>
      <c r="B34" s="961" t="s">
        <v>208</v>
      </c>
      <c r="C34" s="63" t="s">
        <v>8</v>
      </c>
      <c r="D34" s="43">
        <v>4</v>
      </c>
      <c r="E34" s="64" t="s">
        <v>142</v>
      </c>
      <c r="F34" s="65">
        <v>66</v>
      </c>
      <c r="G34" s="815">
        <v>210</v>
      </c>
      <c r="H34" s="378"/>
      <c r="I34" s="357"/>
      <c r="J34" s="358">
        <v>43.6</v>
      </c>
      <c r="K34" s="362"/>
      <c r="L34" s="363">
        <v>37</v>
      </c>
      <c r="M34" s="358">
        <v>10.3</v>
      </c>
      <c r="N34" s="48">
        <v>0.78</v>
      </c>
      <c r="O34" s="49">
        <v>19.5</v>
      </c>
      <c r="P34" s="50"/>
    </row>
    <row r="35" spans="1:16" ht="15.75" thickBot="1" x14ac:dyDescent="0.3">
      <c r="A35" s="963"/>
      <c r="B35" s="964"/>
      <c r="C35" s="67" t="s">
        <v>9</v>
      </c>
      <c r="D35" s="44">
        <v>4</v>
      </c>
      <c r="E35" s="68" t="s">
        <v>142</v>
      </c>
      <c r="F35" s="69">
        <v>66</v>
      </c>
      <c r="G35" s="816">
        <v>210</v>
      </c>
      <c r="H35" s="379"/>
      <c r="I35" s="360"/>
      <c r="J35" s="361">
        <v>31.2</v>
      </c>
      <c r="K35" s="364"/>
      <c r="L35" s="365">
        <v>37</v>
      </c>
      <c r="M35" s="361">
        <v>10.3</v>
      </c>
      <c r="N35" s="45">
        <v>0.56000000000000005</v>
      </c>
      <c r="O35" s="46">
        <v>14</v>
      </c>
      <c r="P35" s="47"/>
    </row>
    <row r="36" spans="1:16" ht="15.75" thickBot="1" x14ac:dyDescent="0.3">
      <c r="A36" s="391">
        <v>12</v>
      </c>
      <c r="B36" s="390" t="s">
        <v>209</v>
      </c>
      <c r="C36" s="71" t="s">
        <v>8</v>
      </c>
      <c r="D36" s="51">
        <v>1.8</v>
      </c>
      <c r="E36" s="72" t="s">
        <v>142</v>
      </c>
      <c r="F36" s="73">
        <v>29.7</v>
      </c>
      <c r="G36" s="494">
        <v>99</v>
      </c>
      <c r="H36" s="381"/>
      <c r="I36" s="809"/>
      <c r="J36" s="383">
        <v>12.3</v>
      </c>
      <c r="K36" s="384"/>
      <c r="L36" s="385"/>
      <c r="M36" s="383">
        <v>10.4</v>
      </c>
      <c r="N36" s="53">
        <v>0.22</v>
      </c>
      <c r="O36" s="54">
        <v>12.22</v>
      </c>
      <c r="P36" s="55"/>
    </row>
    <row r="37" spans="1:16" ht="15.75" thickBot="1" x14ac:dyDescent="0.3">
      <c r="A37" s="963">
        <v>13</v>
      </c>
      <c r="B37" s="961" t="s">
        <v>210</v>
      </c>
      <c r="C37" s="63" t="s">
        <v>8</v>
      </c>
      <c r="D37" s="43">
        <v>1</v>
      </c>
      <c r="E37" s="64" t="s">
        <v>142</v>
      </c>
      <c r="F37" s="65">
        <v>16.5</v>
      </c>
      <c r="G37" s="66">
        <v>55</v>
      </c>
      <c r="H37" s="378"/>
      <c r="I37" s="357"/>
      <c r="J37" s="812">
        <v>0</v>
      </c>
      <c r="K37" s="362"/>
      <c r="L37" s="363"/>
      <c r="M37" s="358">
        <v>10.4</v>
      </c>
      <c r="N37" s="48">
        <v>0</v>
      </c>
      <c r="O37" s="49">
        <v>0</v>
      </c>
      <c r="P37" s="50"/>
    </row>
    <row r="38" spans="1:16" ht="15.75" thickBot="1" x14ac:dyDescent="0.3">
      <c r="A38" s="963"/>
      <c r="B38" s="962"/>
      <c r="C38" s="67" t="s">
        <v>9</v>
      </c>
      <c r="D38" s="44">
        <v>1.6</v>
      </c>
      <c r="E38" s="68" t="s">
        <v>142</v>
      </c>
      <c r="F38" s="69">
        <v>26.4</v>
      </c>
      <c r="G38" s="70">
        <v>88</v>
      </c>
      <c r="H38" s="379"/>
      <c r="I38" s="360"/>
      <c r="J38" s="813">
        <v>8.6</v>
      </c>
      <c r="K38" s="364"/>
      <c r="L38" s="365"/>
      <c r="M38" s="361">
        <v>10.4</v>
      </c>
      <c r="N38" s="45">
        <v>0.15</v>
      </c>
      <c r="O38" s="46">
        <v>9.3800000000000008</v>
      </c>
      <c r="P38" s="47"/>
    </row>
    <row r="39" spans="1:16" ht="15.75" thickBot="1" x14ac:dyDescent="0.3">
      <c r="A39" s="963">
        <v>14</v>
      </c>
      <c r="B39" s="961" t="s">
        <v>211</v>
      </c>
      <c r="C39" s="63" t="s">
        <v>8</v>
      </c>
      <c r="D39" s="43">
        <v>1.6</v>
      </c>
      <c r="E39" s="64" t="s">
        <v>142</v>
      </c>
      <c r="F39" s="65">
        <v>26.4</v>
      </c>
      <c r="G39" s="66">
        <v>88</v>
      </c>
      <c r="H39" s="378"/>
      <c r="I39" s="810"/>
      <c r="J39" s="358">
        <v>0</v>
      </c>
      <c r="K39" s="362"/>
      <c r="L39" s="363"/>
      <c r="M39" s="358">
        <v>10.4</v>
      </c>
      <c r="N39" s="48">
        <v>0</v>
      </c>
      <c r="O39" s="49">
        <v>0</v>
      </c>
      <c r="P39" s="50"/>
    </row>
    <row r="40" spans="1:16" ht="15.75" thickBot="1" x14ac:dyDescent="0.3">
      <c r="A40" s="963"/>
      <c r="B40" s="962"/>
      <c r="C40" s="67" t="s">
        <v>9</v>
      </c>
      <c r="D40" s="44">
        <v>2.5</v>
      </c>
      <c r="E40" s="68" t="s">
        <v>142</v>
      </c>
      <c r="F40" s="69">
        <v>41.2</v>
      </c>
      <c r="G40" s="70">
        <v>137.6</v>
      </c>
      <c r="H40" s="379"/>
      <c r="I40" s="811"/>
      <c r="J40" s="361">
        <v>28.5</v>
      </c>
      <c r="K40" s="364"/>
      <c r="L40" s="365"/>
      <c r="M40" s="361">
        <v>10.4</v>
      </c>
      <c r="N40" s="45">
        <v>0.51</v>
      </c>
      <c r="O40" s="46">
        <v>20.399999999999999</v>
      </c>
      <c r="P40" s="47"/>
    </row>
    <row r="41" spans="1:16" ht="15.75" thickBot="1" x14ac:dyDescent="0.3">
      <c r="A41" s="963">
        <v>15</v>
      </c>
      <c r="B41" s="961" t="s">
        <v>212</v>
      </c>
      <c r="C41" s="63" t="s">
        <v>8</v>
      </c>
      <c r="D41" s="43">
        <v>1.6</v>
      </c>
      <c r="E41" s="64" t="s">
        <v>142</v>
      </c>
      <c r="F41" s="65">
        <v>26.4</v>
      </c>
      <c r="G41" s="66">
        <v>88</v>
      </c>
      <c r="H41" s="378"/>
      <c r="I41" s="810"/>
      <c r="J41" s="358">
        <v>18</v>
      </c>
      <c r="K41" s="362"/>
      <c r="L41" s="363"/>
      <c r="M41" s="358">
        <v>10.4</v>
      </c>
      <c r="N41" s="48">
        <v>0.32</v>
      </c>
      <c r="O41" s="49">
        <v>20</v>
      </c>
      <c r="P41" s="50"/>
    </row>
    <row r="42" spans="1:16" ht="15.75" thickBot="1" x14ac:dyDescent="0.3">
      <c r="A42" s="963"/>
      <c r="B42" s="961"/>
      <c r="C42" s="67" t="s">
        <v>9</v>
      </c>
      <c r="D42" s="44">
        <v>1.6</v>
      </c>
      <c r="E42" s="68" t="s">
        <v>142</v>
      </c>
      <c r="F42" s="69">
        <v>26.4</v>
      </c>
      <c r="G42" s="70">
        <v>88</v>
      </c>
      <c r="H42" s="379"/>
      <c r="I42" s="811"/>
      <c r="J42" s="361">
        <v>0</v>
      </c>
      <c r="K42" s="364"/>
      <c r="L42" s="365"/>
      <c r="M42" s="361">
        <v>10.4</v>
      </c>
      <c r="N42" s="45">
        <v>0</v>
      </c>
      <c r="O42" s="46">
        <v>0</v>
      </c>
      <c r="P42" s="47" t="s">
        <v>243</v>
      </c>
    </row>
    <row r="43" spans="1:16" ht="30.75" customHeight="1" thickBot="1" x14ac:dyDescent="0.3">
      <c r="A43" s="391">
        <v>16</v>
      </c>
      <c r="B43" s="464" t="s">
        <v>213</v>
      </c>
      <c r="C43" s="71" t="s">
        <v>8</v>
      </c>
      <c r="D43" s="51">
        <v>2.5</v>
      </c>
      <c r="E43" s="72" t="s">
        <v>142</v>
      </c>
      <c r="F43" s="73">
        <v>31.2</v>
      </c>
      <c r="G43" s="74">
        <v>137.5</v>
      </c>
      <c r="H43" s="381"/>
      <c r="I43" s="382"/>
      <c r="J43" s="383">
        <v>5.4</v>
      </c>
      <c r="K43" s="384"/>
      <c r="L43" s="385"/>
      <c r="M43" s="383">
        <v>10.199999999999999</v>
      </c>
      <c r="N43" s="53">
        <v>0.1</v>
      </c>
      <c r="O43" s="54">
        <v>4</v>
      </c>
      <c r="P43" s="55"/>
    </row>
    <row r="44" spans="1:16" ht="15.75" thickBot="1" x14ac:dyDescent="0.3">
      <c r="A44" s="963">
        <v>17</v>
      </c>
      <c r="B44" s="961" t="s">
        <v>214</v>
      </c>
      <c r="C44" s="63" t="s">
        <v>8</v>
      </c>
      <c r="D44" s="43">
        <v>2.5</v>
      </c>
      <c r="E44" s="63" t="s">
        <v>142</v>
      </c>
      <c r="F44" s="64">
        <v>41.2</v>
      </c>
      <c r="G44" s="66">
        <v>137.5</v>
      </c>
      <c r="H44" s="378"/>
      <c r="I44" s="357"/>
      <c r="J44" s="358">
        <v>31.4</v>
      </c>
      <c r="K44" s="362"/>
      <c r="L44" s="363"/>
      <c r="M44" s="358">
        <v>10.5</v>
      </c>
      <c r="N44" s="48">
        <v>0.56999999999999995</v>
      </c>
      <c r="O44" s="49">
        <v>22.8</v>
      </c>
      <c r="P44" s="50"/>
    </row>
    <row r="45" spans="1:16" ht="15.75" thickBot="1" x14ac:dyDescent="0.3">
      <c r="A45" s="963"/>
      <c r="B45" s="962"/>
      <c r="C45" s="67" t="s">
        <v>9</v>
      </c>
      <c r="D45" s="44">
        <v>2.5</v>
      </c>
      <c r="E45" s="67" t="s">
        <v>142</v>
      </c>
      <c r="F45" s="68">
        <v>41.2</v>
      </c>
      <c r="G45" s="70">
        <v>131</v>
      </c>
      <c r="H45" s="379"/>
      <c r="I45" s="360"/>
      <c r="J45" s="361">
        <v>2.8</v>
      </c>
      <c r="K45" s="364"/>
      <c r="L45" s="365"/>
      <c r="M45" s="361">
        <v>10.5</v>
      </c>
      <c r="N45" s="45">
        <v>0.05</v>
      </c>
      <c r="O45" s="46">
        <v>2</v>
      </c>
      <c r="P45" s="47"/>
    </row>
    <row r="46" spans="1:16" ht="15.75" thickBot="1" x14ac:dyDescent="0.3">
      <c r="A46" s="963">
        <v>18</v>
      </c>
      <c r="B46" s="961" t="s">
        <v>215</v>
      </c>
      <c r="C46" s="63" t="s">
        <v>8</v>
      </c>
      <c r="D46" s="43">
        <v>1</v>
      </c>
      <c r="E46" s="64" t="s">
        <v>142</v>
      </c>
      <c r="F46" s="65">
        <v>16.5</v>
      </c>
      <c r="G46" s="815">
        <v>55</v>
      </c>
      <c r="H46" s="378"/>
      <c r="I46" s="357"/>
      <c r="J46" s="358">
        <v>0</v>
      </c>
      <c r="K46" s="362"/>
      <c r="L46" s="363"/>
      <c r="M46" s="358">
        <v>10.4</v>
      </c>
      <c r="N46" s="48">
        <v>0</v>
      </c>
      <c r="O46" s="49">
        <v>0</v>
      </c>
      <c r="P46" s="50" t="s">
        <v>243</v>
      </c>
    </row>
    <row r="47" spans="1:16" ht="15.75" thickBot="1" x14ac:dyDescent="0.3">
      <c r="A47" s="963"/>
      <c r="B47" s="962"/>
      <c r="C47" s="67" t="s">
        <v>9</v>
      </c>
      <c r="D47" s="44">
        <v>1.6</v>
      </c>
      <c r="E47" s="68" t="s">
        <v>142</v>
      </c>
      <c r="F47" s="69">
        <v>26.4</v>
      </c>
      <c r="G47" s="816">
        <v>88</v>
      </c>
      <c r="H47" s="379"/>
      <c r="I47" s="360"/>
      <c r="J47" s="361">
        <v>13.2</v>
      </c>
      <c r="K47" s="364"/>
      <c r="L47" s="365"/>
      <c r="M47" s="361">
        <v>10.4</v>
      </c>
      <c r="N47" s="45">
        <v>0.24</v>
      </c>
      <c r="O47" s="46">
        <v>15</v>
      </c>
      <c r="P47" s="52"/>
    </row>
    <row r="48" spans="1:16" ht="15.75" thickBot="1" x14ac:dyDescent="0.3">
      <c r="A48" s="391">
        <v>19</v>
      </c>
      <c r="B48" s="390" t="s">
        <v>216</v>
      </c>
      <c r="C48" s="75" t="s">
        <v>8</v>
      </c>
      <c r="D48" s="56">
        <v>1</v>
      </c>
      <c r="E48" s="76" t="s">
        <v>142</v>
      </c>
      <c r="F48" s="77">
        <v>16.5</v>
      </c>
      <c r="G48" s="78">
        <v>55</v>
      </c>
      <c r="H48" s="380"/>
      <c r="I48" s="382"/>
      <c r="J48" s="814">
        <v>6.4</v>
      </c>
      <c r="K48" s="384"/>
      <c r="L48" s="385"/>
      <c r="M48" s="383">
        <v>10.3</v>
      </c>
      <c r="N48" s="53">
        <v>0.11</v>
      </c>
      <c r="O48" s="54">
        <v>11</v>
      </c>
      <c r="P48" s="55"/>
    </row>
    <row r="49" spans="1:16" ht="15.75" thickBot="1" x14ac:dyDescent="0.3">
      <c r="A49" s="963">
        <v>20</v>
      </c>
      <c r="B49" s="961" t="s">
        <v>217</v>
      </c>
      <c r="C49" s="63" t="s">
        <v>8</v>
      </c>
      <c r="D49" s="43">
        <v>2.5</v>
      </c>
      <c r="E49" s="64" t="s">
        <v>142</v>
      </c>
      <c r="F49" s="65">
        <v>41.2</v>
      </c>
      <c r="G49" s="66">
        <v>131</v>
      </c>
      <c r="H49" s="378"/>
      <c r="I49" s="357"/>
      <c r="J49" s="474">
        <v>4.2</v>
      </c>
      <c r="K49" s="362"/>
      <c r="L49" s="363"/>
      <c r="M49" s="358">
        <v>10.4</v>
      </c>
      <c r="N49" s="48">
        <v>0.08</v>
      </c>
      <c r="O49" s="49">
        <v>3.2</v>
      </c>
      <c r="P49" s="50"/>
    </row>
    <row r="50" spans="1:16" ht="15.75" thickBot="1" x14ac:dyDescent="0.3">
      <c r="A50" s="963"/>
      <c r="B50" s="962"/>
      <c r="C50" s="67" t="s">
        <v>9</v>
      </c>
      <c r="D50" s="44">
        <v>2.5</v>
      </c>
      <c r="E50" s="68" t="s">
        <v>142</v>
      </c>
      <c r="F50" s="69">
        <v>41.2</v>
      </c>
      <c r="G50" s="70">
        <v>131.4</v>
      </c>
      <c r="H50" s="379"/>
      <c r="I50" s="360"/>
      <c r="J50" s="361">
        <v>0</v>
      </c>
      <c r="K50" s="364"/>
      <c r="L50" s="365"/>
      <c r="M50" s="361">
        <v>10.4</v>
      </c>
      <c r="N50" s="45">
        <v>0</v>
      </c>
      <c r="O50" s="46">
        <v>0</v>
      </c>
      <c r="P50" s="47" t="s">
        <v>243</v>
      </c>
    </row>
    <row r="51" spans="1:16" ht="15.75" thickBot="1" x14ac:dyDescent="0.3">
      <c r="A51" s="963">
        <v>21</v>
      </c>
      <c r="B51" s="961" t="s">
        <v>218</v>
      </c>
      <c r="C51" s="63" t="s">
        <v>8</v>
      </c>
      <c r="D51" s="43">
        <v>1.6</v>
      </c>
      <c r="E51" s="64" t="s">
        <v>142</v>
      </c>
      <c r="F51" s="65">
        <v>26.4</v>
      </c>
      <c r="G51" s="66">
        <v>88</v>
      </c>
      <c r="H51" s="378"/>
      <c r="I51" s="357"/>
      <c r="J51" s="358">
        <v>4</v>
      </c>
      <c r="K51" s="475"/>
      <c r="L51" s="476"/>
      <c r="M51" s="474">
        <v>10.4</v>
      </c>
      <c r="N51" s="81">
        <v>7.0000000000000007E-2</v>
      </c>
      <c r="O51" s="49">
        <v>4.38</v>
      </c>
      <c r="P51" s="50"/>
    </row>
    <row r="52" spans="1:16" ht="15.75" thickBot="1" x14ac:dyDescent="0.3">
      <c r="A52" s="963"/>
      <c r="B52" s="962"/>
      <c r="C52" s="67" t="s">
        <v>9</v>
      </c>
      <c r="D52" s="44">
        <v>1.6</v>
      </c>
      <c r="E52" s="68" t="s">
        <v>142</v>
      </c>
      <c r="F52" s="69">
        <v>26.4</v>
      </c>
      <c r="G52" s="70">
        <v>88</v>
      </c>
      <c r="H52" s="379"/>
      <c r="I52" s="360"/>
      <c r="J52" s="361">
        <v>0</v>
      </c>
      <c r="K52" s="364"/>
      <c r="L52" s="365"/>
      <c r="M52" s="361">
        <v>10.4</v>
      </c>
      <c r="N52" s="45">
        <v>0</v>
      </c>
      <c r="O52" s="46">
        <v>0</v>
      </c>
      <c r="P52" s="47" t="s">
        <v>243</v>
      </c>
    </row>
    <row r="53" spans="1:16" ht="15.75" thickBot="1" x14ac:dyDescent="0.3">
      <c r="A53" s="963">
        <v>22</v>
      </c>
      <c r="B53" s="961" t="s">
        <v>219</v>
      </c>
      <c r="C53" s="63" t="s">
        <v>8</v>
      </c>
      <c r="D53" s="43">
        <v>2.5</v>
      </c>
      <c r="E53" s="64" t="s">
        <v>142</v>
      </c>
      <c r="F53" s="65">
        <v>42.2</v>
      </c>
      <c r="G53" s="66">
        <v>131</v>
      </c>
      <c r="H53" s="378"/>
      <c r="I53" s="357"/>
      <c r="J53" s="358">
        <v>4.8</v>
      </c>
      <c r="K53" s="362"/>
      <c r="L53" s="363"/>
      <c r="M53" s="358">
        <v>10.4</v>
      </c>
      <c r="N53" s="48">
        <v>0.09</v>
      </c>
      <c r="O53" s="49">
        <v>3.6</v>
      </c>
      <c r="P53" s="50"/>
    </row>
    <row r="54" spans="1:16" ht="15.75" thickBot="1" x14ac:dyDescent="0.3">
      <c r="A54" s="963"/>
      <c r="B54" s="962"/>
      <c r="C54" s="67" t="s">
        <v>9</v>
      </c>
      <c r="D54" s="44">
        <v>2.5</v>
      </c>
      <c r="E54" s="68" t="s">
        <v>142</v>
      </c>
      <c r="F54" s="69">
        <v>42.2</v>
      </c>
      <c r="G54" s="70">
        <v>131</v>
      </c>
      <c r="H54" s="379"/>
      <c r="I54" s="360"/>
      <c r="J54" s="361">
        <v>0</v>
      </c>
      <c r="K54" s="364"/>
      <c r="L54" s="365"/>
      <c r="M54" s="361">
        <v>10.4</v>
      </c>
      <c r="N54" s="45">
        <v>0</v>
      </c>
      <c r="O54" s="46">
        <v>0</v>
      </c>
      <c r="P54" s="47" t="s">
        <v>243</v>
      </c>
    </row>
    <row r="55" spans="1:16" ht="15.75" thickBot="1" x14ac:dyDescent="0.3">
      <c r="L55" s="386" t="s">
        <v>144</v>
      </c>
      <c r="M55" s="387"/>
      <c r="N55" s="58">
        <v>25.02</v>
      </c>
    </row>
  </sheetData>
  <customSheetViews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59">
    <mergeCell ref="O22:O23"/>
    <mergeCell ref="O24:O25"/>
    <mergeCell ref="C22:C23"/>
    <mergeCell ref="C24:C25"/>
    <mergeCell ref="D24:D25"/>
    <mergeCell ref="H24:H25"/>
    <mergeCell ref="N22:N23"/>
    <mergeCell ref="N24:N25"/>
    <mergeCell ref="H22:H23"/>
    <mergeCell ref="K24:K25"/>
    <mergeCell ref="K22:K23"/>
    <mergeCell ref="D22:D23"/>
    <mergeCell ref="E22:E23"/>
    <mergeCell ref="E24:E25"/>
    <mergeCell ref="F22:F23"/>
    <mergeCell ref="F24:F25"/>
    <mergeCell ref="B44:B45"/>
    <mergeCell ref="B46:B47"/>
    <mergeCell ref="A46:A47"/>
    <mergeCell ref="A41:A42"/>
    <mergeCell ref="A44:A45"/>
    <mergeCell ref="B41:B42"/>
    <mergeCell ref="B53:B54"/>
    <mergeCell ref="B51:B52"/>
    <mergeCell ref="B49:B50"/>
    <mergeCell ref="A53:A54"/>
    <mergeCell ref="A51:A52"/>
    <mergeCell ref="A49:A50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A28:A29"/>
    <mergeCell ref="B37:B38"/>
    <mergeCell ref="B39:B40"/>
    <mergeCell ref="B34:B35"/>
    <mergeCell ref="B26:B27"/>
    <mergeCell ref="B12:B13"/>
    <mergeCell ref="B14:B15"/>
    <mergeCell ref="A12:A13"/>
    <mergeCell ref="B18:B19"/>
    <mergeCell ref="A20:A21"/>
    <mergeCell ref="A18:A19"/>
    <mergeCell ref="A22:A25"/>
    <mergeCell ref="B22:B25"/>
    <mergeCell ref="B16:B17"/>
    <mergeCell ref="A16:A17"/>
    <mergeCell ref="A14:A15"/>
    <mergeCell ref="B20:B21"/>
    <mergeCell ref="A1:P1"/>
    <mergeCell ref="N3:P3"/>
    <mergeCell ref="A3:L3"/>
    <mergeCell ref="A2:P2"/>
    <mergeCell ref="N4:P4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J40"/>
  <sheetViews>
    <sheetView view="pageBreakPreview" zoomScale="80" zoomScaleNormal="75" zoomScaleSheetLayoutView="80" workbookViewId="0">
      <selection activeCell="L21" sqref="L21"/>
    </sheetView>
  </sheetViews>
  <sheetFormatPr defaultRowHeight="15" x14ac:dyDescent="0.25"/>
  <cols>
    <col min="1" max="1" width="9.7109375" style="278" customWidth="1"/>
    <col min="2" max="2" width="17" style="278" customWidth="1"/>
    <col min="3" max="3" width="25.28515625" style="278" customWidth="1"/>
    <col min="4" max="4" width="33.85546875" style="278" customWidth="1"/>
    <col min="5" max="6" width="12.28515625" style="278" customWidth="1"/>
    <col min="7" max="7" width="13.28515625" style="278" customWidth="1"/>
    <col min="8" max="8" width="16.85546875" style="278" customWidth="1"/>
    <col min="9" max="16384" width="9.140625" style="278"/>
  </cols>
  <sheetData>
    <row r="1" spans="1:8" x14ac:dyDescent="0.25">
      <c r="C1" s="279" t="s">
        <v>108</v>
      </c>
      <c r="D1" s="280"/>
      <c r="E1" s="280"/>
      <c r="G1" s="280"/>
      <c r="H1" s="280" t="s">
        <v>221</v>
      </c>
    </row>
    <row r="2" spans="1:8" x14ac:dyDescent="0.25">
      <c r="D2" s="281"/>
      <c r="E2" s="281"/>
      <c r="F2" s="281" t="s">
        <v>41</v>
      </c>
      <c r="G2" s="282" t="s">
        <v>331</v>
      </c>
      <c r="H2" s="281"/>
    </row>
    <row r="3" spans="1:8" ht="15.75" thickBot="1" x14ac:dyDescent="0.3">
      <c r="F3" s="283"/>
      <c r="G3" s="283"/>
      <c r="H3" s="283"/>
    </row>
    <row r="4" spans="1:8" ht="16.5" customHeight="1" thickBot="1" x14ac:dyDescent="0.3">
      <c r="A4" s="989" t="s">
        <v>279</v>
      </c>
      <c r="B4" s="999" t="s">
        <v>102</v>
      </c>
      <c r="C4" s="1036" t="s">
        <v>103</v>
      </c>
      <c r="D4" s="1036" t="s">
        <v>104</v>
      </c>
      <c r="E4" s="1038" t="s">
        <v>105</v>
      </c>
      <c r="F4" s="1039"/>
      <c r="G4" s="1040"/>
      <c r="H4" s="1036" t="s">
        <v>51</v>
      </c>
    </row>
    <row r="5" spans="1:8" ht="16.5" thickBot="1" x14ac:dyDescent="0.3">
      <c r="A5" s="990"/>
      <c r="B5" s="1000"/>
      <c r="C5" s="1037"/>
      <c r="D5" s="1037"/>
      <c r="E5" s="795" t="s">
        <v>5</v>
      </c>
      <c r="F5" s="795" t="s">
        <v>6</v>
      </c>
      <c r="G5" s="795" t="s">
        <v>278</v>
      </c>
      <c r="H5" s="1037"/>
    </row>
    <row r="6" spans="1:8" ht="18.75" customHeight="1" thickBot="1" x14ac:dyDescent="0.3">
      <c r="A6" s="442"/>
      <c r="B6" s="1041" t="s">
        <v>107</v>
      </c>
      <c r="C6" s="1041"/>
      <c r="D6" s="1041"/>
      <c r="E6" s="1041"/>
      <c r="F6" s="1041"/>
      <c r="G6" s="1041"/>
      <c r="H6" s="1042"/>
    </row>
    <row r="7" spans="1:8" ht="40.5" customHeight="1" x14ac:dyDescent="0.25">
      <c r="A7" s="994" t="s">
        <v>281</v>
      </c>
      <c r="B7" s="991" t="s">
        <v>199</v>
      </c>
      <c r="C7" s="1046" t="s">
        <v>190</v>
      </c>
      <c r="D7" s="94" t="s">
        <v>283</v>
      </c>
      <c r="E7" s="1007">
        <v>1.8</v>
      </c>
      <c r="F7" s="1007">
        <v>2.1</v>
      </c>
      <c r="G7" s="1007">
        <v>2.2999999999999998</v>
      </c>
      <c r="H7" s="1001"/>
    </row>
    <row r="8" spans="1:8" ht="31.5" x14ac:dyDescent="0.25">
      <c r="A8" s="995"/>
      <c r="B8" s="992"/>
      <c r="C8" s="1047"/>
      <c r="D8" s="93" t="s">
        <v>284</v>
      </c>
      <c r="E8" s="1008"/>
      <c r="F8" s="1008"/>
      <c r="G8" s="1008"/>
      <c r="H8" s="1002"/>
    </row>
    <row r="9" spans="1:8" ht="31.5" x14ac:dyDescent="0.25">
      <c r="A9" s="995"/>
      <c r="B9" s="992"/>
      <c r="C9" s="1048"/>
      <c r="D9" s="443" t="s">
        <v>285</v>
      </c>
      <c r="E9" s="1027"/>
      <c r="F9" s="1027"/>
      <c r="G9" s="1027"/>
      <c r="H9" s="1003"/>
    </row>
    <row r="10" spans="1:8" ht="31.5" x14ac:dyDescent="0.25">
      <c r="A10" s="995"/>
      <c r="B10" s="992"/>
      <c r="C10" s="1043" t="s">
        <v>192</v>
      </c>
      <c r="D10" s="444" t="s">
        <v>283</v>
      </c>
      <c r="E10" s="1030">
        <v>0.5</v>
      </c>
      <c r="F10" s="1030">
        <v>0.6</v>
      </c>
      <c r="G10" s="1030">
        <v>0.7</v>
      </c>
      <c r="H10" s="1049"/>
    </row>
    <row r="11" spans="1:8" ht="37.5" customHeight="1" x14ac:dyDescent="0.25">
      <c r="A11" s="995"/>
      <c r="B11" s="992"/>
      <c r="C11" s="1044"/>
      <c r="D11" s="93" t="s">
        <v>284</v>
      </c>
      <c r="E11" s="1008"/>
      <c r="F11" s="1008"/>
      <c r="G11" s="1008"/>
      <c r="H11" s="1002"/>
    </row>
    <row r="12" spans="1:8" ht="36" customHeight="1" x14ac:dyDescent="0.25">
      <c r="A12" s="995"/>
      <c r="B12" s="992"/>
      <c r="C12" s="1045"/>
      <c r="D12" s="443" t="s">
        <v>286</v>
      </c>
      <c r="E12" s="1027"/>
      <c r="F12" s="1027"/>
      <c r="G12" s="1027"/>
      <c r="H12" s="1003"/>
    </row>
    <row r="13" spans="1:8" ht="31.5" x14ac:dyDescent="0.25">
      <c r="A13" s="995"/>
      <c r="B13" s="992"/>
      <c r="C13" s="1047" t="s">
        <v>191</v>
      </c>
      <c r="D13" s="93" t="s">
        <v>283</v>
      </c>
      <c r="E13" s="1008">
        <v>1.9</v>
      </c>
      <c r="F13" s="1008">
        <v>2.5</v>
      </c>
      <c r="G13" s="1008">
        <v>2.1</v>
      </c>
      <c r="H13" s="1004"/>
    </row>
    <row r="14" spans="1:8" ht="31.5" x14ac:dyDescent="0.25">
      <c r="A14" s="995"/>
      <c r="B14" s="992"/>
      <c r="C14" s="1047"/>
      <c r="D14" s="93" t="s">
        <v>287</v>
      </c>
      <c r="E14" s="1008"/>
      <c r="F14" s="1008"/>
      <c r="G14" s="1008"/>
      <c r="H14" s="1002"/>
    </row>
    <row r="15" spans="1:8" ht="32.25" thickBot="1" x14ac:dyDescent="0.3">
      <c r="A15" s="996"/>
      <c r="B15" s="993"/>
      <c r="C15" s="1050"/>
      <c r="D15" s="95" t="s">
        <v>288</v>
      </c>
      <c r="E15" s="1009"/>
      <c r="F15" s="1009"/>
      <c r="G15" s="1009"/>
      <c r="H15" s="1005"/>
    </row>
    <row r="16" spans="1:8" ht="31.5" x14ac:dyDescent="0.25">
      <c r="A16" s="994" t="s">
        <v>281</v>
      </c>
      <c r="B16" s="991" t="s">
        <v>280</v>
      </c>
      <c r="C16" s="284" t="s">
        <v>248</v>
      </c>
      <c r="D16" s="94" t="s">
        <v>289</v>
      </c>
      <c r="E16" s="1010">
        <v>1.65</v>
      </c>
      <c r="F16" s="1007">
        <v>1.8</v>
      </c>
      <c r="G16" s="1007">
        <v>2.2000000000000002</v>
      </c>
      <c r="H16" s="1001"/>
    </row>
    <row r="17" spans="1:10" ht="32.25" thickBot="1" x14ac:dyDescent="0.3">
      <c r="A17" s="996"/>
      <c r="B17" s="993"/>
      <c r="C17" s="285"/>
      <c r="D17" s="95" t="s">
        <v>290</v>
      </c>
      <c r="E17" s="1012"/>
      <c r="F17" s="1009"/>
      <c r="G17" s="1009"/>
      <c r="H17" s="1005"/>
    </row>
    <row r="18" spans="1:10" ht="31.5" customHeight="1" x14ac:dyDescent="0.25">
      <c r="A18" s="997"/>
      <c r="B18" s="991" t="s">
        <v>205</v>
      </c>
      <c r="C18" s="286" t="s">
        <v>106</v>
      </c>
      <c r="D18" s="94" t="s">
        <v>291</v>
      </c>
      <c r="E18" s="1034">
        <v>0</v>
      </c>
      <c r="F18" s="1034">
        <v>0</v>
      </c>
      <c r="G18" s="1034">
        <v>0</v>
      </c>
      <c r="H18" s="1006"/>
    </row>
    <row r="19" spans="1:10" ht="32.25" thickBot="1" x14ac:dyDescent="0.3">
      <c r="A19" s="998"/>
      <c r="B19" s="993"/>
      <c r="C19" s="287"/>
      <c r="D19" s="95" t="s">
        <v>292</v>
      </c>
      <c r="E19" s="1035"/>
      <c r="F19" s="1035"/>
      <c r="G19" s="1035"/>
      <c r="H19" s="1005"/>
    </row>
    <row r="20" spans="1:10" ht="31.5" x14ac:dyDescent="0.25">
      <c r="A20" s="994" t="s">
        <v>281</v>
      </c>
      <c r="B20" s="1019" t="s">
        <v>193</v>
      </c>
      <c r="C20" s="1022" t="s">
        <v>254</v>
      </c>
      <c r="D20" s="288" t="s">
        <v>293</v>
      </c>
      <c r="E20" s="1007">
        <v>1.4</v>
      </c>
      <c r="F20" s="1007">
        <v>1.5</v>
      </c>
      <c r="G20" s="1007">
        <v>1.7</v>
      </c>
      <c r="H20" s="1031" t="s">
        <v>253</v>
      </c>
    </row>
    <row r="21" spans="1:10" ht="47.25" x14ac:dyDescent="0.25">
      <c r="A21" s="995"/>
      <c r="B21" s="1020"/>
      <c r="C21" s="1026"/>
      <c r="D21" s="445" t="s">
        <v>294</v>
      </c>
      <c r="E21" s="1027"/>
      <c r="F21" s="1027"/>
      <c r="G21" s="1027"/>
      <c r="H21" s="1032"/>
    </row>
    <row r="22" spans="1:10" ht="31.5" x14ac:dyDescent="0.25">
      <c r="A22" s="995"/>
      <c r="B22" s="1020"/>
      <c r="C22" s="1025" t="s">
        <v>249</v>
      </c>
      <c r="D22" s="446" t="s">
        <v>295</v>
      </c>
      <c r="E22" s="1030">
        <v>0.8</v>
      </c>
      <c r="F22" s="1030">
        <v>0.4</v>
      </c>
      <c r="G22" s="1030">
        <v>0.5</v>
      </c>
      <c r="H22" s="1033" t="s">
        <v>250</v>
      </c>
    </row>
    <row r="23" spans="1:10" ht="47.25" x14ac:dyDescent="0.25">
      <c r="A23" s="995"/>
      <c r="B23" s="1020"/>
      <c r="C23" s="1026"/>
      <c r="D23" s="445" t="s">
        <v>296</v>
      </c>
      <c r="E23" s="1027"/>
      <c r="F23" s="1027"/>
      <c r="G23" s="1027"/>
      <c r="H23" s="1032"/>
      <c r="J23" s="495"/>
    </row>
    <row r="24" spans="1:10" ht="31.5" x14ac:dyDescent="0.25">
      <c r="A24" s="995"/>
      <c r="B24" s="1020"/>
      <c r="C24" s="1025" t="s">
        <v>252</v>
      </c>
      <c r="D24" s="446" t="s">
        <v>297</v>
      </c>
      <c r="E24" s="1030">
        <v>0.7</v>
      </c>
      <c r="F24" s="1030">
        <v>1.2</v>
      </c>
      <c r="G24" s="1030">
        <v>1.1000000000000001</v>
      </c>
      <c r="H24" s="1033" t="s">
        <v>251</v>
      </c>
    </row>
    <row r="25" spans="1:10" ht="47.25" x14ac:dyDescent="0.25">
      <c r="A25" s="995"/>
      <c r="B25" s="1020"/>
      <c r="C25" s="1026"/>
      <c r="D25" s="445" t="s">
        <v>298</v>
      </c>
      <c r="E25" s="1027"/>
      <c r="F25" s="1027"/>
      <c r="G25" s="1027"/>
      <c r="H25" s="1032"/>
    </row>
    <row r="26" spans="1:10" ht="31.5" x14ac:dyDescent="0.25">
      <c r="A26" s="995"/>
      <c r="B26" s="1020"/>
      <c r="C26" s="1023" t="s">
        <v>255</v>
      </c>
      <c r="D26" s="93" t="s">
        <v>299</v>
      </c>
      <c r="E26" s="1008">
        <v>1.4</v>
      </c>
      <c r="F26" s="1008">
        <v>1.8</v>
      </c>
      <c r="G26" s="1008">
        <v>1.8</v>
      </c>
      <c r="H26" s="1028" t="s">
        <v>253</v>
      </c>
    </row>
    <row r="27" spans="1:10" ht="31.5" x14ac:dyDescent="0.25">
      <c r="A27" s="995"/>
      <c r="B27" s="1020"/>
      <c r="C27" s="1023"/>
      <c r="D27" s="93" t="s">
        <v>300</v>
      </c>
      <c r="E27" s="1008"/>
      <c r="F27" s="1008"/>
      <c r="G27" s="1008"/>
      <c r="H27" s="1028"/>
    </row>
    <row r="28" spans="1:10" ht="48" thickBot="1" x14ac:dyDescent="0.3">
      <c r="A28" s="996"/>
      <c r="B28" s="1020"/>
      <c r="C28" s="1024"/>
      <c r="D28" s="95" t="s">
        <v>301</v>
      </c>
      <c r="E28" s="1009"/>
      <c r="F28" s="1009"/>
      <c r="G28" s="1009"/>
      <c r="H28" s="1029"/>
    </row>
    <row r="29" spans="1:10" ht="31.5" x14ac:dyDescent="0.25">
      <c r="A29" s="994" t="s">
        <v>281</v>
      </c>
      <c r="B29" s="1019" t="s">
        <v>194</v>
      </c>
      <c r="C29" s="1022" t="s">
        <v>195</v>
      </c>
      <c r="D29" s="288" t="s">
        <v>302</v>
      </c>
      <c r="E29" s="1008">
        <v>0.3</v>
      </c>
      <c r="F29" s="1008">
        <v>0.4</v>
      </c>
      <c r="G29" s="1008">
        <v>0.6</v>
      </c>
      <c r="H29" s="1013"/>
    </row>
    <row r="30" spans="1:10" ht="31.5" x14ac:dyDescent="0.25">
      <c r="A30" s="995"/>
      <c r="B30" s="1020"/>
      <c r="C30" s="1023"/>
      <c r="D30" s="290" t="s">
        <v>303</v>
      </c>
      <c r="E30" s="1008"/>
      <c r="F30" s="1008"/>
      <c r="G30" s="1008"/>
      <c r="H30" s="1014"/>
    </row>
    <row r="31" spans="1:10" ht="32.25" thickBot="1" x14ac:dyDescent="0.3">
      <c r="A31" s="996"/>
      <c r="B31" s="1021"/>
      <c r="C31" s="1024"/>
      <c r="D31" s="289" t="s">
        <v>304</v>
      </c>
      <c r="E31" s="1009"/>
      <c r="F31" s="1009"/>
      <c r="G31" s="1009"/>
      <c r="H31" s="1015"/>
    </row>
    <row r="32" spans="1:10" ht="31.5" x14ac:dyDescent="0.25">
      <c r="A32" s="994" t="s">
        <v>281</v>
      </c>
      <c r="B32" s="1019" t="s">
        <v>196</v>
      </c>
      <c r="C32" s="1022" t="s">
        <v>197</v>
      </c>
      <c r="D32" s="288" t="s">
        <v>305</v>
      </c>
      <c r="E32" s="1007">
        <v>0.7</v>
      </c>
      <c r="F32" s="1007">
        <v>0.9</v>
      </c>
      <c r="G32" s="1007">
        <v>1.3</v>
      </c>
      <c r="H32" s="1013"/>
    </row>
    <row r="33" spans="1:8" ht="31.5" x14ac:dyDescent="0.25">
      <c r="A33" s="995"/>
      <c r="B33" s="1020"/>
      <c r="C33" s="1023"/>
      <c r="D33" s="290" t="s">
        <v>306</v>
      </c>
      <c r="E33" s="1008"/>
      <c r="F33" s="1008"/>
      <c r="G33" s="1008"/>
      <c r="H33" s="1014"/>
    </row>
    <row r="34" spans="1:8" ht="32.25" thickBot="1" x14ac:dyDescent="0.3">
      <c r="A34" s="996"/>
      <c r="B34" s="1021"/>
      <c r="C34" s="1024"/>
      <c r="D34" s="289" t="s">
        <v>307</v>
      </c>
      <c r="E34" s="1009"/>
      <c r="F34" s="1009"/>
      <c r="G34" s="1009"/>
      <c r="H34" s="1015"/>
    </row>
    <row r="35" spans="1:8" ht="31.5" x14ac:dyDescent="0.25">
      <c r="A35" s="994" t="s">
        <v>281</v>
      </c>
      <c r="B35" s="1019" t="s">
        <v>198</v>
      </c>
      <c r="C35" s="1016" t="s">
        <v>309</v>
      </c>
      <c r="D35" s="288" t="s">
        <v>310</v>
      </c>
      <c r="E35" s="1007">
        <v>0.4</v>
      </c>
      <c r="F35" s="1010">
        <v>1.76</v>
      </c>
      <c r="G35" s="1010">
        <v>1.36</v>
      </c>
      <c r="H35" s="1013"/>
    </row>
    <row r="36" spans="1:8" ht="31.5" x14ac:dyDescent="0.25">
      <c r="A36" s="995"/>
      <c r="B36" s="1020"/>
      <c r="C36" s="1017"/>
      <c r="D36" s="290" t="s">
        <v>311</v>
      </c>
      <c r="E36" s="1008"/>
      <c r="F36" s="1011"/>
      <c r="G36" s="1011"/>
      <c r="H36" s="1014"/>
    </row>
    <row r="37" spans="1:8" ht="32.25" thickBot="1" x14ac:dyDescent="0.3">
      <c r="A37" s="996"/>
      <c r="B37" s="1021"/>
      <c r="C37" s="1018"/>
      <c r="D37" s="289" t="s">
        <v>312</v>
      </c>
      <c r="E37" s="1009"/>
      <c r="F37" s="1012"/>
      <c r="G37" s="1012"/>
      <c r="H37" s="1015"/>
    </row>
    <row r="38" spans="1:8" ht="31.5" x14ac:dyDescent="0.25">
      <c r="A38" s="994" t="s">
        <v>281</v>
      </c>
      <c r="B38" s="991" t="s">
        <v>198</v>
      </c>
      <c r="C38" s="1016" t="s">
        <v>313</v>
      </c>
      <c r="D38" s="288" t="s">
        <v>305</v>
      </c>
      <c r="E38" s="1007">
        <v>0.6</v>
      </c>
      <c r="F38" s="1010">
        <v>1.2</v>
      </c>
      <c r="G38" s="1010">
        <v>1.61</v>
      </c>
      <c r="H38" s="1013"/>
    </row>
    <row r="39" spans="1:8" ht="31.5" x14ac:dyDescent="0.25">
      <c r="A39" s="995"/>
      <c r="B39" s="992"/>
      <c r="C39" s="1017"/>
      <c r="D39" s="290" t="s">
        <v>306</v>
      </c>
      <c r="E39" s="1008"/>
      <c r="F39" s="1011"/>
      <c r="G39" s="1011"/>
      <c r="H39" s="1014"/>
    </row>
    <row r="40" spans="1:8" ht="32.25" thickBot="1" x14ac:dyDescent="0.3">
      <c r="A40" s="996"/>
      <c r="B40" s="993"/>
      <c r="C40" s="1018"/>
      <c r="D40" s="289" t="s">
        <v>308</v>
      </c>
      <c r="E40" s="1009"/>
      <c r="F40" s="1012"/>
      <c r="G40" s="1012"/>
      <c r="H40" s="1015"/>
    </row>
  </sheetData>
  <customSheetViews>
    <customSheetView guid="{2BDE6413-920C-4F57-8608-A0B0F9AFE1DA}" showPageBreaks="1" printArea="1" view="pageBreakPreview">
      <selection activeCell="C7" sqref="C7"/>
      <pageMargins left="0.2" right="0.17" top="0.46" bottom="0.31" header="0.5" footer="0.5"/>
      <pageSetup paperSize="9" scale="110" orientation="landscape" horizontalDpi="4294967293" r:id="rId1"/>
      <headerFooter alignWithMargins="0">
        <oddFooter>&amp;R&amp;A&amp;P</oddFooter>
      </headerFooter>
    </customSheetView>
    <customSheetView guid="{BF5121C3-2D15-473E-9280-6D1EC9CA2463}" showPageBreaks="1" printArea="1" view="pageBreakPreview">
      <selection activeCell="C7" sqref="C7"/>
      <pageMargins left="0.2" right="0.17" top="0.46" bottom="0.31" header="0.5" footer="0.5"/>
      <pageSetup paperSize="9" scale="110" orientation="landscape" horizontalDpi="4294967293" r:id="rId2"/>
      <headerFooter alignWithMargins="0">
        <oddFooter>&amp;R&amp;A&amp;P</oddFooter>
      </headerFooter>
    </customSheetView>
  </customSheetViews>
  <mergeCells count="86">
    <mergeCell ref="C13:C15"/>
    <mergeCell ref="E7:E9"/>
    <mergeCell ref="F7:F9"/>
    <mergeCell ref="G7:G9"/>
    <mergeCell ref="E13:E15"/>
    <mergeCell ref="F13:F15"/>
    <mergeCell ref="G13:G15"/>
    <mergeCell ref="C4:C5"/>
    <mergeCell ref="D4:D5"/>
    <mergeCell ref="E4:G4"/>
    <mergeCell ref="B6:H6"/>
    <mergeCell ref="C10:C12"/>
    <mergeCell ref="E10:E12"/>
    <mergeCell ref="F10:F12"/>
    <mergeCell ref="G10:G12"/>
    <mergeCell ref="H4:H5"/>
    <mergeCell ref="C7:C9"/>
    <mergeCell ref="H10:H12"/>
    <mergeCell ref="E18:E19"/>
    <mergeCell ref="G16:G17"/>
    <mergeCell ref="F16:F17"/>
    <mergeCell ref="E16:E17"/>
    <mergeCell ref="G18:G19"/>
    <mergeCell ref="F18:F19"/>
    <mergeCell ref="G35:G37"/>
    <mergeCell ref="H35:H37"/>
    <mergeCell ref="H20:H21"/>
    <mergeCell ref="H29:H31"/>
    <mergeCell ref="C22:C23"/>
    <mergeCell ref="F29:F31"/>
    <mergeCell ref="H22:H23"/>
    <mergeCell ref="H24:H25"/>
    <mergeCell ref="F22:F23"/>
    <mergeCell ref="G20:G21"/>
    <mergeCell ref="G22:G23"/>
    <mergeCell ref="F24:F25"/>
    <mergeCell ref="G24:G25"/>
    <mergeCell ref="H32:H34"/>
    <mergeCell ref="E26:E28"/>
    <mergeCell ref="F26:F28"/>
    <mergeCell ref="A35:A37"/>
    <mergeCell ref="B35:B37"/>
    <mergeCell ref="C35:C37"/>
    <mergeCell ref="E35:E37"/>
    <mergeCell ref="F35:F37"/>
    <mergeCell ref="H26:H28"/>
    <mergeCell ref="B20:B28"/>
    <mergeCell ref="E22:E23"/>
    <mergeCell ref="E24:E25"/>
    <mergeCell ref="C26:C28"/>
    <mergeCell ref="G32:G34"/>
    <mergeCell ref="C29:C31"/>
    <mergeCell ref="C24:C25"/>
    <mergeCell ref="C20:C21"/>
    <mergeCell ref="E20:E21"/>
    <mergeCell ref="F20:F21"/>
    <mergeCell ref="C32:C34"/>
    <mergeCell ref="E32:E34"/>
    <mergeCell ref="F32:F34"/>
    <mergeCell ref="G26:G28"/>
    <mergeCell ref="E29:E31"/>
    <mergeCell ref="G29:G31"/>
    <mergeCell ref="A20:A28"/>
    <mergeCell ref="A29:A31"/>
    <mergeCell ref="A32:A34"/>
    <mergeCell ref="A38:A40"/>
    <mergeCell ref="H7:H9"/>
    <mergeCell ref="H13:H15"/>
    <mergeCell ref="H16:H17"/>
    <mergeCell ref="H18:H19"/>
    <mergeCell ref="B38:B40"/>
    <mergeCell ref="E38:E40"/>
    <mergeCell ref="F38:F40"/>
    <mergeCell ref="G38:G40"/>
    <mergeCell ref="H38:H40"/>
    <mergeCell ref="C38:C40"/>
    <mergeCell ref="B32:B34"/>
    <mergeCell ref="B29:B31"/>
    <mergeCell ref="A4:A5"/>
    <mergeCell ref="B7:B15"/>
    <mergeCell ref="B16:B17"/>
    <mergeCell ref="B18:B19"/>
    <mergeCell ref="A7:A15"/>
    <mergeCell ref="A16:A17"/>
    <mergeCell ref="A18:A19"/>
    <mergeCell ref="B4:B5"/>
  </mergeCells>
  <phoneticPr fontId="2" type="noConversion"/>
  <pageMargins left="0.59055118110236227" right="0.15748031496062992" top="0.47244094488188981" bottom="0.31496062992125984" header="0.51181102362204722" footer="0.51181102362204722"/>
  <pageSetup paperSize="9" scale="67" orientation="portrait" horizontalDpi="4294967293" r:id="rId3"/>
  <headerFooter alignWithMargins="0">
    <oddFooter>&amp;R&amp;A&amp;P</oddFooter>
  </headerFooter>
  <rowBreaks count="2" manualBreakCount="2">
    <brk id="37" min="1" max="7" man="1"/>
    <brk id="40" min="1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501"/>
  <sheetViews>
    <sheetView view="pageBreakPreview" zoomScaleNormal="100" zoomScaleSheetLayoutView="100" workbookViewId="0">
      <selection activeCell="I27" sqref="I27"/>
    </sheetView>
  </sheetViews>
  <sheetFormatPr defaultRowHeight="15.75" x14ac:dyDescent="0.25"/>
  <cols>
    <col min="1" max="1" width="12.85546875" style="546" customWidth="1"/>
    <col min="2" max="2" width="12.42578125" style="546" customWidth="1"/>
    <col min="3" max="3" width="13.28515625" style="560" customWidth="1"/>
    <col min="4" max="4" width="29" style="10" customWidth="1"/>
    <col min="5" max="6" width="9.140625" style="10"/>
    <col min="7" max="7" width="13.28515625" style="118" customWidth="1"/>
    <col min="8" max="8" width="12.7109375" style="118" customWidth="1"/>
    <col min="9" max="9" width="13.140625" style="118" customWidth="1"/>
    <col min="10" max="10" width="12.85546875" style="131" customWidth="1"/>
    <col min="11" max="12" width="9.140625" style="10"/>
    <col min="13" max="15" width="9.140625" style="131"/>
    <col min="16" max="16384" width="9.140625" style="10"/>
  </cols>
  <sheetData>
    <row r="1" spans="1:15" ht="16.5" customHeight="1" x14ac:dyDescent="0.25">
      <c r="C1" s="559"/>
      <c r="D1" s="1060" t="s">
        <v>314</v>
      </c>
      <c r="E1" s="1060"/>
      <c r="F1" s="1060"/>
      <c r="G1" s="1060"/>
      <c r="H1" s="1060"/>
      <c r="I1" s="1060"/>
    </row>
    <row r="2" spans="1:15" ht="16.5" customHeight="1" x14ac:dyDescent="0.3">
      <c r="C2" s="559"/>
      <c r="D2" s="1060"/>
      <c r="E2" s="1060"/>
      <c r="F2" s="1060"/>
      <c r="G2" s="1060"/>
      <c r="H2" s="1060"/>
      <c r="I2" s="1060"/>
      <c r="K2" s="1061" t="s">
        <v>51</v>
      </c>
      <c r="L2" s="1061"/>
      <c r="M2" s="1061"/>
    </row>
    <row r="3" spans="1:15" ht="16.5" customHeight="1" x14ac:dyDescent="0.25">
      <c r="C3" s="559"/>
      <c r="D3" s="1060"/>
      <c r="E3" s="1060"/>
      <c r="F3" s="1060"/>
      <c r="G3" s="1060"/>
      <c r="H3" s="1060"/>
      <c r="I3" s="1060"/>
    </row>
    <row r="4" spans="1:15" ht="18.75" x14ac:dyDescent="0.3">
      <c r="D4" s="110"/>
      <c r="E4" s="111"/>
      <c r="F4" s="112"/>
      <c r="G4" s="113" t="s">
        <v>41</v>
      </c>
      <c r="H4" s="902" t="s">
        <v>315</v>
      </c>
      <c r="I4" s="902"/>
    </row>
    <row r="5" spans="1:15" x14ac:dyDescent="0.25">
      <c r="D5" s="114" t="s">
        <v>81</v>
      </c>
      <c r="E5" s="115"/>
      <c r="F5" s="116"/>
      <c r="G5" s="117"/>
    </row>
    <row r="7" spans="1:15" ht="16.5" thickBot="1" x14ac:dyDescent="0.3">
      <c r="D7" s="119" t="s">
        <v>199</v>
      </c>
    </row>
    <row r="8" spans="1:15" ht="15.75" customHeight="1" thickBot="1" x14ac:dyDescent="0.3">
      <c r="A8" s="1057" t="s">
        <v>317</v>
      </c>
      <c r="B8" s="1057" t="s">
        <v>318</v>
      </c>
      <c r="C8" s="1057" t="s">
        <v>319</v>
      </c>
      <c r="D8" s="1065" t="s">
        <v>78</v>
      </c>
      <c r="E8" s="691" t="s">
        <v>2</v>
      </c>
      <c r="F8" s="1065" t="s">
        <v>79</v>
      </c>
      <c r="G8" s="1083" t="s">
        <v>316</v>
      </c>
      <c r="H8" s="1081"/>
      <c r="I8" s="1082"/>
      <c r="J8" s="1051" t="s">
        <v>51</v>
      </c>
      <c r="K8" s="496"/>
      <c r="L8" s="118"/>
      <c r="M8" s="161"/>
      <c r="N8" s="161"/>
      <c r="O8" s="161"/>
    </row>
    <row r="9" spans="1:15" x14ac:dyDescent="0.25">
      <c r="A9" s="1058"/>
      <c r="B9" s="1058"/>
      <c r="C9" s="1058"/>
      <c r="D9" s="1066"/>
      <c r="E9" s="692" t="s">
        <v>3</v>
      </c>
      <c r="F9" s="1066"/>
      <c r="G9" s="1071" t="s">
        <v>5</v>
      </c>
      <c r="H9" s="1073" t="s">
        <v>6</v>
      </c>
      <c r="I9" s="1074" t="s">
        <v>278</v>
      </c>
      <c r="J9" s="1052"/>
      <c r="K9" s="497"/>
      <c r="M9" s="161"/>
      <c r="N9" s="161"/>
      <c r="O9" s="161"/>
    </row>
    <row r="10" spans="1:15" ht="48.75" customHeight="1" thickBot="1" x14ac:dyDescent="0.3">
      <c r="A10" s="1059"/>
      <c r="B10" s="1059"/>
      <c r="C10" s="1059"/>
      <c r="D10" s="1067"/>
      <c r="E10" s="693" t="s">
        <v>4</v>
      </c>
      <c r="F10" s="1067"/>
      <c r="G10" s="1072"/>
      <c r="H10" s="885"/>
      <c r="I10" s="1075"/>
      <c r="J10" s="1052"/>
      <c r="K10" s="497"/>
      <c r="M10" s="161"/>
      <c r="N10" s="161"/>
      <c r="O10" s="161"/>
    </row>
    <row r="11" spans="1:15" x14ac:dyDescent="0.25">
      <c r="A11" s="547"/>
      <c r="B11" s="548"/>
      <c r="C11" s="561"/>
      <c r="D11" s="677"/>
      <c r="E11" s="511"/>
      <c r="F11" s="668"/>
      <c r="G11" s="587"/>
      <c r="H11" s="126"/>
      <c r="I11" s="573"/>
      <c r="J11" s="573"/>
      <c r="N11" s="161"/>
      <c r="O11" s="161"/>
    </row>
    <row r="12" spans="1:15" x14ac:dyDescent="0.25">
      <c r="A12" s="549">
        <v>600</v>
      </c>
      <c r="B12" s="550">
        <v>600</v>
      </c>
      <c r="C12" s="562">
        <f>B12*0.9</f>
        <v>540</v>
      </c>
      <c r="D12" s="661" t="s">
        <v>259</v>
      </c>
      <c r="E12" s="512" t="s">
        <v>7</v>
      </c>
      <c r="F12" s="663"/>
      <c r="G12" s="588">
        <f>'Бланки СЭС'!E13</f>
        <v>4.01</v>
      </c>
      <c r="H12" s="312">
        <f>'Бланки СЭС'!F13</f>
        <v>8.7799999999999994</v>
      </c>
      <c r="I12" s="574">
        <f>'Бланки СЭС'!G13</f>
        <v>8.77</v>
      </c>
      <c r="J12" s="568"/>
      <c r="K12" s="500"/>
      <c r="M12" s="342"/>
      <c r="N12" s="342"/>
      <c r="O12" s="342"/>
    </row>
    <row r="13" spans="1:15" x14ac:dyDescent="0.25">
      <c r="A13" s="549"/>
      <c r="B13" s="550"/>
      <c r="C13" s="562"/>
      <c r="D13" s="661"/>
      <c r="E13" s="512" t="s">
        <v>111</v>
      </c>
      <c r="F13" s="663"/>
      <c r="G13" s="588">
        <f>'Бланки СЭС'!E14</f>
        <v>0.71</v>
      </c>
      <c r="H13" s="312">
        <f>'Бланки СЭС'!F14</f>
        <v>1.57</v>
      </c>
      <c r="I13" s="574">
        <f>'Бланки СЭС'!G14</f>
        <v>1.57</v>
      </c>
      <c r="J13" s="568"/>
      <c r="K13" s="500"/>
      <c r="L13" s="118"/>
      <c r="M13" s="342"/>
      <c r="N13" s="342"/>
      <c r="O13" s="342"/>
    </row>
    <row r="14" spans="1:15" x14ac:dyDescent="0.25">
      <c r="A14" s="549"/>
      <c r="B14" s="550"/>
      <c r="C14" s="562"/>
      <c r="D14" s="661"/>
      <c r="E14" s="512" t="s">
        <v>112</v>
      </c>
      <c r="F14" s="663"/>
      <c r="G14" s="588"/>
      <c r="H14" s="312"/>
      <c r="I14" s="574"/>
      <c r="J14" s="568"/>
      <c r="K14" s="500"/>
      <c r="M14" s="342"/>
      <c r="N14" s="342"/>
      <c r="O14" s="342"/>
    </row>
    <row r="15" spans="1:15" x14ac:dyDescent="0.25">
      <c r="A15" s="549">
        <v>600</v>
      </c>
      <c r="B15" s="550">
        <v>600</v>
      </c>
      <c r="C15" s="562">
        <f>B15*0.9</f>
        <v>540</v>
      </c>
      <c r="D15" s="661" t="s">
        <v>260</v>
      </c>
      <c r="E15" s="512" t="s">
        <v>7</v>
      </c>
      <c r="F15" s="663"/>
      <c r="G15" s="588">
        <f>'Бланки СЭС'!E16</f>
        <v>19.010000000000002</v>
      </c>
      <c r="H15" s="312">
        <f>'Бланки СЭС'!F16</f>
        <v>19.03</v>
      </c>
      <c r="I15" s="574">
        <f>'Бланки СЭС'!G16</f>
        <v>19.03</v>
      </c>
      <c r="J15" s="568"/>
      <c r="K15" s="500"/>
      <c r="M15" s="342"/>
      <c r="N15" s="342"/>
      <c r="O15" s="342"/>
    </row>
    <row r="16" spans="1:15" x14ac:dyDescent="0.25">
      <c r="A16" s="549"/>
      <c r="B16" s="550"/>
      <c r="C16" s="562"/>
      <c r="D16" s="661"/>
      <c r="E16" s="512" t="s">
        <v>111</v>
      </c>
      <c r="F16" s="663"/>
      <c r="G16" s="588">
        <f>'Бланки СЭС'!E17</f>
        <v>3.19</v>
      </c>
      <c r="H16" s="312">
        <f>'Бланки СЭС'!F17</f>
        <v>3.4</v>
      </c>
      <c r="I16" s="574">
        <f>'Бланки СЭС'!G17</f>
        <v>3.4</v>
      </c>
      <c r="J16" s="568"/>
      <c r="K16" s="500"/>
      <c r="M16" s="342"/>
      <c r="N16" s="342"/>
      <c r="O16" s="342"/>
    </row>
    <row r="17" spans="1:15" x14ac:dyDescent="0.25">
      <c r="A17" s="549"/>
      <c r="B17" s="550"/>
      <c r="C17" s="562"/>
      <c r="D17" s="661"/>
      <c r="E17" s="512" t="s">
        <v>112</v>
      </c>
      <c r="F17" s="663"/>
      <c r="G17" s="589"/>
      <c r="H17" s="96"/>
      <c r="I17" s="568"/>
      <c r="J17" s="568"/>
      <c r="K17" s="500"/>
      <c r="M17" s="161"/>
      <c r="N17" s="161"/>
      <c r="O17" s="161"/>
    </row>
    <row r="18" spans="1:15" x14ac:dyDescent="0.25">
      <c r="A18" s="549"/>
      <c r="B18" s="550"/>
      <c r="C18" s="562"/>
      <c r="D18" s="661" t="s">
        <v>261</v>
      </c>
      <c r="E18" s="512" t="s">
        <v>7</v>
      </c>
      <c r="F18" s="663"/>
      <c r="G18" s="588">
        <f>'Бланки СЭС'!E19</f>
        <v>4.2</v>
      </c>
      <c r="H18" s="312">
        <f>'Бланки СЭС'!F19</f>
        <v>4.7</v>
      </c>
      <c r="I18" s="574">
        <f>'Бланки СЭС'!G19</f>
        <v>5.4</v>
      </c>
      <c r="J18" s="568"/>
      <c r="K18" s="500"/>
      <c r="M18" s="342"/>
      <c r="N18" s="342"/>
      <c r="O18" s="342"/>
    </row>
    <row r="19" spans="1:15" x14ac:dyDescent="0.25">
      <c r="A19" s="549"/>
      <c r="B19" s="550"/>
      <c r="C19" s="562"/>
      <c r="D19" s="661" t="s">
        <v>262</v>
      </c>
      <c r="E19" s="512" t="s">
        <v>163</v>
      </c>
      <c r="F19" s="699" t="s">
        <v>240</v>
      </c>
      <c r="G19" s="588">
        <f>'Бланки СЭС'!E20</f>
        <v>0</v>
      </c>
      <c r="H19" s="312">
        <f>'Бланки СЭС'!F20</f>
        <v>0</v>
      </c>
      <c r="I19" s="574">
        <f>'Бланки СЭС'!G20</f>
        <v>0</v>
      </c>
      <c r="J19" s="568"/>
      <c r="K19" s="500"/>
      <c r="M19" s="161"/>
      <c r="N19" s="161"/>
      <c r="O19" s="161"/>
    </row>
    <row r="20" spans="1:15" x14ac:dyDescent="0.25">
      <c r="A20" s="549"/>
      <c r="B20" s="550"/>
      <c r="C20" s="562"/>
      <c r="D20" s="661" t="s">
        <v>263</v>
      </c>
      <c r="E20" s="512" t="s">
        <v>163</v>
      </c>
      <c r="F20" s="699" t="s">
        <v>240</v>
      </c>
      <c r="G20" s="588">
        <f>'Бланки СЭС'!E21</f>
        <v>0</v>
      </c>
      <c r="H20" s="312">
        <f>'Бланки СЭС'!F21</f>
        <v>0</v>
      </c>
      <c r="I20" s="574">
        <f>'Бланки СЭС'!G21</f>
        <v>0</v>
      </c>
      <c r="J20" s="568"/>
      <c r="K20" s="500"/>
      <c r="M20" s="161"/>
      <c r="N20" s="161"/>
      <c r="O20" s="161"/>
    </row>
    <row r="21" spans="1:15" ht="16.5" thickBot="1" x14ac:dyDescent="0.3">
      <c r="A21" s="549"/>
      <c r="B21" s="550"/>
      <c r="C21" s="562"/>
      <c r="D21" s="680" t="s">
        <v>264</v>
      </c>
      <c r="E21" s="702" t="s">
        <v>7</v>
      </c>
      <c r="F21" s="655"/>
      <c r="G21" s="588">
        <f>'Бланки СЭС'!E22</f>
        <v>2.8</v>
      </c>
      <c r="H21" s="312">
        <f>'Бланки СЭС'!F22</f>
        <v>3.8</v>
      </c>
      <c r="I21" s="574">
        <f>'Бланки СЭС'!G22</f>
        <v>3.6</v>
      </c>
      <c r="J21" s="574"/>
      <c r="K21" s="500"/>
      <c r="M21" s="342"/>
      <c r="N21" s="342"/>
      <c r="O21" s="342"/>
    </row>
    <row r="22" spans="1:15" x14ac:dyDescent="0.25">
      <c r="A22" s="549"/>
      <c r="B22" s="550"/>
      <c r="C22" s="562"/>
      <c r="D22" s="695" t="s">
        <v>238</v>
      </c>
      <c r="E22" s="511" t="s">
        <v>8</v>
      </c>
      <c r="F22" s="668"/>
      <c r="G22" s="590">
        <f>'Бланки СЭС'!E28</f>
        <v>0</v>
      </c>
      <c r="H22" s="320">
        <f>'Бланки СЭС'!F28</f>
        <v>0</v>
      </c>
      <c r="I22" s="593">
        <f>'Бланки СЭС'!G28</f>
        <v>0</v>
      </c>
      <c r="J22" s="574"/>
      <c r="K22" s="539"/>
      <c r="M22" s="342"/>
      <c r="N22" s="342"/>
      <c r="O22" s="342"/>
    </row>
    <row r="23" spans="1:15" ht="16.5" thickBot="1" x14ac:dyDescent="0.3">
      <c r="A23" s="549"/>
      <c r="B23" s="550"/>
      <c r="C23" s="562"/>
      <c r="D23" s="696" t="s">
        <v>238</v>
      </c>
      <c r="E23" s="674" t="s">
        <v>9</v>
      </c>
      <c r="F23" s="176"/>
      <c r="G23" s="591">
        <f>'Бланки СЭС'!E34</f>
        <v>0</v>
      </c>
      <c r="H23" s="337">
        <f>'Бланки СЭС'!F34</f>
        <v>0</v>
      </c>
      <c r="I23" s="594">
        <f>'Бланки СЭС'!G34</f>
        <v>0</v>
      </c>
      <c r="J23" s="574"/>
      <c r="K23" s="500"/>
      <c r="M23" s="342"/>
      <c r="N23" s="342"/>
      <c r="O23" s="342"/>
    </row>
    <row r="24" spans="1:15" x14ac:dyDescent="0.25">
      <c r="A24" s="549"/>
      <c r="B24" s="550"/>
      <c r="C24" s="562"/>
      <c r="D24" s="139" t="s">
        <v>36</v>
      </c>
      <c r="E24" s="511"/>
      <c r="F24" s="668"/>
      <c r="G24" s="587"/>
      <c r="H24" s="126"/>
      <c r="I24" s="573"/>
      <c r="J24" s="568"/>
      <c r="K24" s="500"/>
      <c r="L24" s="140"/>
      <c r="M24" s="498"/>
      <c r="N24" s="498"/>
      <c r="O24" s="498"/>
    </row>
    <row r="25" spans="1:15" x14ac:dyDescent="0.25">
      <c r="A25" s="549"/>
      <c r="B25" s="550"/>
      <c r="C25" s="562"/>
      <c r="D25" s="697" t="s">
        <v>19</v>
      </c>
      <c r="E25" s="512" t="s">
        <v>7</v>
      </c>
      <c r="F25" s="663"/>
      <c r="G25" s="592">
        <f>'Бланки СЭС'!E37</f>
        <v>9.1999999999999993</v>
      </c>
      <c r="H25" s="461">
        <f>'Бланки СЭС'!F37</f>
        <v>10.199999999999999</v>
      </c>
      <c r="I25" s="595">
        <f>'Бланки СЭС'!G37</f>
        <v>12.2</v>
      </c>
      <c r="J25" s="575"/>
      <c r="K25" s="500"/>
      <c r="M25" s="159"/>
      <c r="N25" s="159"/>
      <c r="O25" s="159"/>
    </row>
    <row r="26" spans="1:15" x14ac:dyDescent="0.25">
      <c r="A26" s="549"/>
      <c r="B26" s="550"/>
      <c r="C26" s="562"/>
      <c r="D26" s="697" t="s">
        <v>21</v>
      </c>
      <c r="E26" s="512" t="s">
        <v>7</v>
      </c>
      <c r="F26" s="663"/>
      <c r="G26" s="592">
        <f>'Бланки СЭС'!E38</f>
        <v>0.4</v>
      </c>
      <c r="H26" s="461">
        <f>'Бланки СЭС'!F38</f>
        <v>0.4</v>
      </c>
      <c r="I26" s="595">
        <f>'Бланки СЭС'!G38</f>
        <v>0.4</v>
      </c>
      <c r="J26" s="575"/>
      <c r="K26" s="500"/>
      <c r="M26" s="159"/>
      <c r="N26" s="159"/>
      <c r="O26" s="159"/>
    </row>
    <row r="27" spans="1:15" x14ac:dyDescent="0.25">
      <c r="A27" s="549"/>
      <c r="B27" s="550"/>
      <c r="C27" s="562"/>
      <c r="D27" s="697" t="s">
        <v>18</v>
      </c>
      <c r="E27" s="512" t="s">
        <v>7</v>
      </c>
      <c r="F27" s="663"/>
      <c r="G27" s="592">
        <f>'Бланки СЭС'!E39</f>
        <v>30.8</v>
      </c>
      <c r="H27" s="461">
        <f>'Бланки СЭС'!F39</f>
        <v>38.4</v>
      </c>
      <c r="I27" s="595">
        <f>'Бланки СЭС'!G39</f>
        <v>40.200000000000003</v>
      </c>
      <c r="J27" s="575"/>
      <c r="K27" s="500"/>
      <c r="M27" s="159"/>
      <c r="N27" s="159"/>
      <c r="O27" s="159"/>
    </row>
    <row r="28" spans="1:15" x14ac:dyDescent="0.25">
      <c r="A28" s="549"/>
      <c r="B28" s="550"/>
      <c r="C28" s="562"/>
      <c r="D28" s="697" t="s">
        <v>23</v>
      </c>
      <c r="E28" s="512" t="s">
        <v>7</v>
      </c>
      <c r="F28" s="663"/>
      <c r="G28" s="592">
        <f>'Бланки СЭС'!E40</f>
        <v>3.6</v>
      </c>
      <c r="H28" s="461">
        <f>'Бланки СЭС'!F40</f>
        <v>4.4000000000000004</v>
      </c>
      <c r="I28" s="595">
        <f>'Бланки СЭС'!G40</f>
        <v>4.2</v>
      </c>
      <c r="J28" s="575"/>
      <c r="K28" s="500"/>
      <c r="M28" s="159"/>
      <c r="N28" s="159"/>
      <c r="O28" s="159"/>
    </row>
    <row r="29" spans="1:15" x14ac:dyDescent="0.25">
      <c r="A29" s="549"/>
      <c r="B29" s="550"/>
      <c r="C29" s="562"/>
      <c r="D29" s="697" t="s">
        <v>24</v>
      </c>
      <c r="E29" s="512" t="s">
        <v>7</v>
      </c>
      <c r="F29" s="663"/>
      <c r="G29" s="592">
        <f>'Бланки СЭС'!E41</f>
        <v>6.2</v>
      </c>
      <c r="H29" s="461">
        <f>'Бланки СЭС'!F41</f>
        <v>6</v>
      </c>
      <c r="I29" s="595">
        <f>'Бланки СЭС'!G41</f>
        <v>8.6</v>
      </c>
      <c r="J29" s="575"/>
      <c r="K29" s="500"/>
      <c r="M29" s="159"/>
      <c r="N29" s="159"/>
      <c r="O29" s="159"/>
    </row>
    <row r="30" spans="1:15" x14ac:dyDescent="0.25">
      <c r="A30" s="549"/>
      <c r="B30" s="550"/>
      <c r="C30" s="562"/>
      <c r="D30" s="697" t="s">
        <v>174</v>
      </c>
      <c r="E30" s="512" t="s">
        <v>7</v>
      </c>
      <c r="F30" s="663"/>
      <c r="G30" s="592">
        <f>'Бланки СЭС'!E42</f>
        <v>0</v>
      </c>
      <c r="H30" s="461">
        <f>'Бланки СЭС'!F42</f>
        <v>0</v>
      </c>
      <c r="I30" s="595">
        <f>'Бланки СЭС'!G42</f>
        <v>0</v>
      </c>
      <c r="J30" s="575"/>
      <c r="K30" s="500"/>
      <c r="M30" s="159"/>
      <c r="N30" s="159"/>
      <c r="O30" s="159"/>
    </row>
    <row r="31" spans="1:15" x14ac:dyDescent="0.25">
      <c r="A31" s="549"/>
      <c r="B31" s="550"/>
      <c r="C31" s="562"/>
      <c r="D31" s="697" t="s">
        <v>22</v>
      </c>
      <c r="E31" s="512" t="s">
        <v>7</v>
      </c>
      <c r="F31" s="663"/>
      <c r="G31" s="592">
        <f>'Бланки СЭС'!E43</f>
        <v>6.4</v>
      </c>
      <c r="H31" s="461">
        <f>'Бланки СЭС'!F43</f>
        <v>6.8</v>
      </c>
      <c r="I31" s="595">
        <f>'Бланки СЭС'!G43</f>
        <v>6.2</v>
      </c>
      <c r="J31" s="575"/>
      <c r="K31" s="500"/>
      <c r="M31" s="159"/>
      <c r="N31" s="159"/>
      <c r="O31" s="159"/>
    </row>
    <row r="32" spans="1:15" x14ac:dyDescent="0.25">
      <c r="A32" s="549"/>
      <c r="B32" s="550"/>
      <c r="C32" s="562"/>
      <c r="D32" s="697" t="s">
        <v>26</v>
      </c>
      <c r="E32" s="512" t="s">
        <v>7</v>
      </c>
      <c r="F32" s="663"/>
      <c r="G32" s="592">
        <f>'Бланки СЭС'!E44</f>
        <v>58.4</v>
      </c>
      <c r="H32" s="461">
        <f>'Бланки СЭС'!F44</f>
        <v>68.8</v>
      </c>
      <c r="I32" s="595">
        <f>'Бланки СЭС'!G44</f>
        <v>65.400000000000006</v>
      </c>
      <c r="J32" s="575"/>
      <c r="K32" s="500"/>
      <c r="M32" s="159"/>
      <c r="N32" s="159"/>
      <c r="O32" s="159"/>
    </row>
    <row r="33" spans="1:15" x14ac:dyDescent="0.25">
      <c r="A33" s="549"/>
      <c r="B33" s="550"/>
      <c r="C33" s="562"/>
      <c r="D33" s="697" t="s">
        <v>34</v>
      </c>
      <c r="E33" s="512" t="s">
        <v>7</v>
      </c>
      <c r="F33" s="663"/>
      <c r="G33" s="592">
        <f>'Бланки СЭС'!E45</f>
        <v>8.4</v>
      </c>
      <c r="H33" s="461">
        <f>'Бланки СЭС'!F45</f>
        <v>9.6</v>
      </c>
      <c r="I33" s="595">
        <f>'Бланки СЭС'!G45</f>
        <v>8.8000000000000007</v>
      </c>
      <c r="J33" s="575"/>
      <c r="K33" s="500"/>
      <c r="M33" s="159"/>
      <c r="N33" s="159"/>
      <c r="O33" s="159"/>
    </row>
    <row r="34" spans="1:15" x14ac:dyDescent="0.25">
      <c r="A34" s="549"/>
      <c r="B34" s="550"/>
      <c r="C34" s="562"/>
      <c r="D34" s="697" t="s">
        <v>29</v>
      </c>
      <c r="E34" s="512" t="s">
        <v>7</v>
      </c>
      <c r="F34" s="663"/>
      <c r="G34" s="592">
        <f>'Бланки СЭС'!E46</f>
        <v>0.6</v>
      </c>
      <c r="H34" s="461">
        <f>'Бланки СЭС'!F46</f>
        <v>0.6</v>
      </c>
      <c r="I34" s="595">
        <f>'Бланки СЭС'!G46</f>
        <v>0.8</v>
      </c>
      <c r="J34" s="575"/>
      <c r="K34" s="500"/>
      <c r="M34" s="159"/>
      <c r="N34" s="159"/>
      <c r="O34" s="159"/>
    </row>
    <row r="35" spans="1:15" x14ac:dyDescent="0.25">
      <c r="A35" s="549"/>
      <c r="B35" s="550"/>
      <c r="C35" s="562"/>
      <c r="D35" s="697" t="s">
        <v>33</v>
      </c>
      <c r="E35" s="512" t="s">
        <v>7</v>
      </c>
      <c r="F35" s="663"/>
      <c r="G35" s="592">
        <f>'Бланки СЭС'!E47</f>
        <v>1.4</v>
      </c>
      <c r="H35" s="461">
        <f>'Бланки СЭС'!F47</f>
        <v>1.6</v>
      </c>
      <c r="I35" s="595">
        <f>'Бланки СЭС'!G47</f>
        <v>2.2000000000000002</v>
      </c>
      <c r="J35" s="575"/>
      <c r="K35" s="500"/>
      <c r="M35" s="159"/>
      <c r="N35" s="159"/>
      <c r="O35" s="159"/>
    </row>
    <row r="36" spans="1:15" x14ac:dyDescent="0.25">
      <c r="A36" s="549"/>
      <c r="B36" s="550"/>
      <c r="C36" s="562"/>
      <c r="D36" s="697" t="s">
        <v>32</v>
      </c>
      <c r="E36" s="512" t="s">
        <v>7</v>
      </c>
      <c r="F36" s="663"/>
      <c r="G36" s="592">
        <f>'Бланки СЭС'!E48</f>
        <v>7.2</v>
      </c>
      <c r="H36" s="461">
        <f>'Бланки СЭС'!F48</f>
        <v>9</v>
      </c>
      <c r="I36" s="595">
        <f>'Бланки СЭС'!G48</f>
        <v>8.4</v>
      </c>
      <c r="J36" s="575"/>
      <c r="K36" s="500"/>
      <c r="M36" s="159"/>
      <c r="N36" s="159"/>
      <c r="O36" s="159"/>
    </row>
    <row r="37" spans="1:15" x14ac:dyDescent="0.25">
      <c r="A37" s="549"/>
      <c r="B37" s="550"/>
      <c r="C37" s="562"/>
      <c r="D37" s="697" t="s">
        <v>28</v>
      </c>
      <c r="E37" s="512" t="s">
        <v>7</v>
      </c>
      <c r="F37" s="663"/>
      <c r="G37" s="592">
        <f>'Бланки СЭС'!E49</f>
        <v>13.2</v>
      </c>
      <c r="H37" s="461">
        <f>'Бланки СЭС'!F49</f>
        <v>18</v>
      </c>
      <c r="I37" s="595">
        <f>'Бланки СЭС'!G49</f>
        <v>16.600000000000001</v>
      </c>
      <c r="J37" s="575"/>
      <c r="K37" s="500"/>
      <c r="M37" s="159"/>
      <c r="N37" s="159"/>
      <c r="O37" s="159"/>
    </row>
    <row r="38" spans="1:15" x14ac:dyDescent="0.25">
      <c r="A38" s="549"/>
      <c r="B38" s="550"/>
      <c r="C38" s="562"/>
      <c r="D38" s="697" t="s">
        <v>225</v>
      </c>
      <c r="E38" s="512" t="s">
        <v>7</v>
      </c>
      <c r="F38" s="700" t="s">
        <v>257</v>
      </c>
      <c r="G38" s="592">
        <f>'Бланки СЭС'!E50</f>
        <v>0</v>
      </c>
      <c r="H38" s="461">
        <f>'Бланки СЭС'!F50</f>
        <v>0</v>
      </c>
      <c r="I38" s="595">
        <f>'Бланки СЭС'!G50</f>
        <v>0</v>
      </c>
      <c r="J38" s="575"/>
      <c r="K38" s="500"/>
      <c r="M38" s="159"/>
      <c r="N38" s="159"/>
      <c r="O38" s="159"/>
    </row>
    <row r="39" spans="1:15" x14ac:dyDescent="0.25">
      <c r="A39" s="549"/>
      <c r="B39" s="550"/>
      <c r="C39" s="562"/>
      <c r="D39" s="697" t="s">
        <v>226</v>
      </c>
      <c r="E39" s="512" t="s">
        <v>7</v>
      </c>
      <c r="F39" s="700" t="s">
        <v>257</v>
      </c>
      <c r="G39" s="592">
        <f>'Бланки СЭС'!E51</f>
        <v>0</v>
      </c>
      <c r="H39" s="461">
        <f>'Бланки СЭС'!F51</f>
        <v>0</v>
      </c>
      <c r="I39" s="595">
        <f>'Бланки СЭС'!G51</f>
        <v>0</v>
      </c>
      <c r="J39" s="575"/>
      <c r="K39" s="500"/>
      <c r="M39" s="159"/>
      <c r="N39" s="159"/>
      <c r="O39" s="159"/>
    </row>
    <row r="40" spans="1:15" x14ac:dyDescent="0.25">
      <c r="A40" s="549"/>
      <c r="B40" s="550"/>
      <c r="C40" s="562"/>
      <c r="D40" s="697" t="s">
        <v>35</v>
      </c>
      <c r="E40" s="512" t="s">
        <v>7</v>
      </c>
      <c r="F40" s="655"/>
      <c r="G40" s="592">
        <f>'Бланки СЭС'!E52</f>
        <v>14.8</v>
      </c>
      <c r="H40" s="461">
        <f>'Бланки СЭС'!F52</f>
        <v>16.8</v>
      </c>
      <c r="I40" s="595">
        <f>'Бланки СЭС'!G52</f>
        <v>16.2</v>
      </c>
      <c r="J40" s="575"/>
      <c r="K40" s="500"/>
      <c r="M40" s="159"/>
      <c r="N40" s="159"/>
      <c r="O40" s="159"/>
    </row>
    <row r="41" spans="1:15" x14ac:dyDescent="0.25">
      <c r="A41" s="549"/>
      <c r="B41" s="550"/>
      <c r="C41" s="562"/>
      <c r="D41" s="697" t="s">
        <v>55</v>
      </c>
      <c r="E41" s="512" t="s">
        <v>7</v>
      </c>
      <c r="F41" s="655"/>
      <c r="G41" s="592">
        <f>'Бланки СЭС'!E53</f>
        <v>23.8</v>
      </c>
      <c r="H41" s="461">
        <f>'Бланки СЭС'!F53</f>
        <v>26</v>
      </c>
      <c r="I41" s="595">
        <f>'Бланки СЭС'!G53</f>
        <v>24.4</v>
      </c>
      <c r="J41" s="575"/>
      <c r="K41" s="500"/>
      <c r="M41" s="159"/>
      <c r="N41" s="159"/>
      <c r="O41" s="159"/>
    </row>
    <row r="42" spans="1:15" x14ac:dyDescent="0.25">
      <c r="A42" s="549"/>
      <c r="B42" s="550"/>
      <c r="C42" s="562"/>
      <c r="D42" s="697" t="s">
        <v>241</v>
      </c>
      <c r="E42" s="512" t="s">
        <v>7</v>
      </c>
      <c r="F42" s="655"/>
      <c r="G42" s="592">
        <f>'Бланки СЭС'!E54</f>
        <v>0.4</v>
      </c>
      <c r="H42" s="461">
        <f>'Бланки СЭС'!F54</f>
        <v>1</v>
      </c>
      <c r="I42" s="595">
        <f>'Бланки СЭС'!G54</f>
        <v>0.8</v>
      </c>
      <c r="J42" s="575"/>
      <c r="K42" s="500"/>
      <c r="M42" s="159"/>
      <c r="N42" s="159"/>
      <c r="O42" s="159"/>
    </row>
    <row r="43" spans="1:15" x14ac:dyDescent="0.25">
      <c r="A43" s="549"/>
      <c r="B43" s="550"/>
      <c r="C43" s="562"/>
      <c r="D43" s="697" t="s">
        <v>120</v>
      </c>
      <c r="E43" s="512" t="s">
        <v>7</v>
      </c>
      <c r="F43" s="655"/>
      <c r="G43" s="592">
        <f>'Бланки СЭС'!E55</f>
        <v>1.2</v>
      </c>
      <c r="H43" s="461">
        <f>'Бланки СЭС'!F55</f>
        <v>1.6</v>
      </c>
      <c r="I43" s="595">
        <f>'Бланки СЭС'!G55</f>
        <v>1.6</v>
      </c>
      <c r="J43" s="575"/>
      <c r="K43" s="500"/>
      <c r="M43" s="159"/>
      <c r="N43" s="159"/>
      <c r="O43" s="159"/>
    </row>
    <row r="44" spans="1:15" x14ac:dyDescent="0.25">
      <c r="A44" s="549"/>
      <c r="B44" s="550"/>
      <c r="C44" s="562"/>
      <c r="D44" s="697" t="s">
        <v>114</v>
      </c>
      <c r="E44" s="512" t="s">
        <v>7</v>
      </c>
      <c r="F44" s="699" t="s">
        <v>240</v>
      </c>
      <c r="G44" s="592">
        <f>'Бланки СЭС'!E56</f>
        <v>0</v>
      </c>
      <c r="H44" s="461">
        <f>'Бланки СЭС'!F56</f>
        <v>0</v>
      </c>
      <c r="I44" s="595">
        <f>'Бланки СЭС'!G56</f>
        <v>0</v>
      </c>
      <c r="J44" s="575"/>
      <c r="K44" s="500"/>
      <c r="M44" s="159"/>
      <c r="N44" s="159"/>
      <c r="O44" s="159"/>
    </row>
    <row r="45" spans="1:15" x14ac:dyDescent="0.25">
      <c r="A45" s="549"/>
      <c r="B45" s="550"/>
      <c r="C45" s="562"/>
      <c r="D45" s="697" t="s">
        <v>239</v>
      </c>
      <c r="E45" s="512" t="s">
        <v>7</v>
      </c>
      <c r="F45" s="655"/>
      <c r="G45" s="592">
        <f>'Бланки СЭС'!E57</f>
        <v>32.799999999999997</v>
      </c>
      <c r="H45" s="461">
        <f>'Бланки СЭС'!F57</f>
        <v>40.799999999999997</v>
      </c>
      <c r="I45" s="595">
        <f>'Бланки СЭС'!G57</f>
        <v>36.4</v>
      </c>
      <c r="J45" s="575"/>
      <c r="K45" s="500"/>
      <c r="M45" s="159"/>
      <c r="N45" s="159"/>
      <c r="O45" s="159"/>
    </row>
    <row r="46" spans="1:15" x14ac:dyDescent="0.25">
      <c r="A46" s="549"/>
      <c r="B46" s="550"/>
      <c r="C46" s="562"/>
      <c r="D46" s="697" t="s">
        <v>115</v>
      </c>
      <c r="E46" s="512" t="s">
        <v>7</v>
      </c>
      <c r="F46" s="655"/>
      <c r="G46" s="592">
        <f>'Бланки СЭС'!E58</f>
        <v>0.2</v>
      </c>
      <c r="H46" s="461">
        <f>'Бланки СЭС'!F58</f>
        <v>0.2</v>
      </c>
      <c r="I46" s="595">
        <f>'Бланки СЭС'!G58</f>
        <v>0.2</v>
      </c>
      <c r="J46" s="575"/>
      <c r="K46" s="500"/>
      <c r="M46" s="159"/>
      <c r="N46" s="159"/>
      <c r="O46" s="159"/>
    </row>
    <row r="47" spans="1:15" x14ac:dyDescent="0.25">
      <c r="A47" s="549"/>
      <c r="B47" s="550"/>
      <c r="C47" s="562"/>
      <c r="D47" s="697" t="s">
        <v>116</v>
      </c>
      <c r="E47" s="512" t="s">
        <v>7</v>
      </c>
      <c r="F47" s="655"/>
      <c r="G47" s="592">
        <f>'Бланки СЭС'!E59</f>
        <v>0.8</v>
      </c>
      <c r="H47" s="461">
        <f>'Бланки СЭС'!F59</f>
        <v>1</v>
      </c>
      <c r="I47" s="595">
        <f>'Бланки СЭС'!G59</f>
        <v>0.8</v>
      </c>
      <c r="J47" s="575"/>
      <c r="K47" s="500"/>
      <c r="M47" s="159"/>
      <c r="N47" s="159"/>
      <c r="O47" s="159"/>
    </row>
    <row r="48" spans="1:15" ht="16.5" thickBot="1" x14ac:dyDescent="0.3">
      <c r="A48" s="551"/>
      <c r="B48" s="552"/>
      <c r="C48" s="563"/>
      <c r="D48" s="698" t="s">
        <v>242</v>
      </c>
      <c r="E48" s="659" t="s">
        <v>7</v>
      </c>
      <c r="F48" s="701" t="s">
        <v>240</v>
      </c>
      <c r="G48" s="592">
        <f>'Бланки СЭС'!E60</f>
        <v>0</v>
      </c>
      <c r="H48" s="694">
        <f>'Бланки СЭС'!F60</f>
        <v>0</v>
      </c>
      <c r="I48" s="595">
        <f>'Бланки СЭС'!G60</f>
        <v>0</v>
      </c>
      <c r="J48" s="576"/>
      <c r="K48" s="500"/>
      <c r="M48" s="159"/>
      <c r="N48" s="159"/>
      <c r="O48" s="159"/>
    </row>
    <row r="49" spans="1:30" ht="16.5" hidden="1" thickBot="1" x14ac:dyDescent="0.3">
      <c r="A49" s="553"/>
      <c r="B49" s="554"/>
      <c r="C49" s="564"/>
      <c r="D49" s="541" t="s">
        <v>113</v>
      </c>
      <c r="E49" s="540"/>
      <c r="F49" s="571"/>
      <c r="G49" s="581">
        <f>SUM(G25:G48)</f>
        <v>219.8</v>
      </c>
      <c r="H49" s="542">
        <f>SUM(H25:H48)</f>
        <v>261.2</v>
      </c>
      <c r="I49" s="582">
        <f>SUM(I25:I48)</f>
        <v>254.4</v>
      </c>
      <c r="J49" s="577"/>
      <c r="K49" s="500"/>
      <c r="M49" s="392"/>
      <c r="N49" s="392"/>
      <c r="O49" s="392"/>
    </row>
    <row r="50" spans="1:30" hidden="1" x14ac:dyDescent="0.25">
      <c r="A50" s="549"/>
      <c r="B50" s="550"/>
      <c r="C50" s="562"/>
      <c r="D50" s="501" t="s">
        <v>10</v>
      </c>
      <c r="E50" s="125" t="s">
        <v>11</v>
      </c>
      <c r="F50" s="572"/>
      <c r="G50" s="583">
        <v>120</v>
      </c>
      <c r="H50" s="460">
        <v>116</v>
      </c>
      <c r="I50" s="463">
        <v>116</v>
      </c>
      <c r="J50" s="567"/>
      <c r="K50" s="500"/>
      <c r="M50" s="342"/>
      <c r="N50" s="342"/>
      <c r="O50" s="342"/>
    </row>
    <row r="51" spans="1:30" hidden="1" x14ac:dyDescent="0.25">
      <c r="A51" s="549"/>
      <c r="B51" s="550"/>
      <c r="C51" s="562"/>
      <c r="D51" s="502"/>
      <c r="E51" s="129" t="s">
        <v>12</v>
      </c>
      <c r="F51" s="216"/>
      <c r="G51" s="579">
        <v>117</v>
      </c>
      <c r="H51" s="312">
        <v>116</v>
      </c>
      <c r="I51" s="313">
        <v>116</v>
      </c>
      <c r="J51" s="567"/>
      <c r="K51" s="500"/>
      <c r="M51" s="393"/>
      <c r="N51" s="393"/>
      <c r="O51" s="393"/>
    </row>
    <row r="52" spans="1:30" hidden="1" x14ac:dyDescent="0.25">
      <c r="A52" s="549"/>
      <c r="B52" s="550"/>
      <c r="C52" s="562"/>
      <c r="D52" s="502" t="s">
        <v>59</v>
      </c>
      <c r="E52" s="129" t="s">
        <v>11</v>
      </c>
      <c r="F52" s="216"/>
      <c r="G52" s="584">
        <v>35</v>
      </c>
      <c r="H52" s="318">
        <v>35</v>
      </c>
      <c r="I52" s="319">
        <v>35</v>
      </c>
      <c r="J52" s="567"/>
      <c r="K52" s="500"/>
      <c r="M52" s="161"/>
      <c r="N52" s="161"/>
      <c r="O52" s="161"/>
    </row>
    <row r="53" spans="1:30" hidden="1" x14ac:dyDescent="0.25">
      <c r="A53" s="549"/>
      <c r="B53" s="550"/>
      <c r="C53" s="562"/>
      <c r="D53" s="502"/>
      <c r="E53" s="129" t="s">
        <v>12</v>
      </c>
      <c r="F53" s="216"/>
      <c r="G53" s="584">
        <v>35</v>
      </c>
      <c r="H53" s="318">
        <v>35</v>
      </c>
      <c r="I53" s="319">
        <v>35</v>
      </c>
      <c r="J53" s="567"/>
      <c r="L53" s="344"/>
      <c r="M53" s="161"/>
      <c r="N53" s="161"/>
      <c r="O53" s="161"/>
    </row>
    <row r="54" spans="1:30" hidden="1" x14ac:dyDescent="0.25">
      <c r="A54" s="549"/>
      <c r="B54" s="550"/>
      <c r="C54" s="562"/>
      <c r="D54" s="502" t="s">
        <v>60</v>
      </c>
      <c r="E54" s="129" t="s">
        <v>11</v>
      </c>
      <c r="F54" s="216"/>
      <c r="G54" s="584">
        <v>10.5</v>
      </c>
      <c r="H54" s="318">
        <v>10.5</v>
      </c>
      <c r="I54" s="313">
        <v>10.5</v>
      </c>
      <c r="J54" s="568"/>
      <c r="K54" s="500"/>
      <c r="M54" s="161"/>
      <c r="N54" s="161"/>
      <c r="O54" s="161"/>
    </row>
    <row r="55" spans="1:30" ht="16.5" hidden="1" thickBot="1" x14ac:dyDescent="0.3">
      <c r="A55" s="549"/>
      <c r="B55" s="550"/>
      <c r="C55" s="562"/>
      <c r="D55" s="503"/>
      <c r="E55" s="133" t="s">
        <v>12</v>
      </c>
      <c r="F55" s="207"/>
      <c r="G55" s="579">
        <v>10.5</v>
      </c>
      <c r="H55" s="312">
        <v>10.5</v>
      </c>
      <c r="I55" s="313">
        <v>10.5</v>
      </c>
      <c r="J55" s="568"/>
      <c r="K55" s="500"/>
      <c r="M55" s="161"/>
      <c r="N55" s="161"/>
      <c r="O55" s="161"/>
    </row>
    <row r="56" spans="1:30" x14ac:dyDescent="0.25">
      <c r="A56" s="555"/>
      <c r="B56" s="555"/>
      <c r="C56" s="565"/>
      <c r="E56" s="131"/>
      <c r="F56" s="131"/>
      <c r="G56" s="585"/>
      <c r="H56" s="153"/>
      <c r="I56" s="586"/>
    </row>
    <row r="57" spans="1:30" ht="16.5" thickBot="1" x14ac:dyDescent="0.3">
      <c r="A57" s="555"/>
      <c r="B57" s="555"/>
      <c r="C57" s="565"/>
      <c r="D57" s="152" t="s">
        <v>198</v>
      </c>
      <c r="E57" s="131"/>
      <c r="F57" s="131"/>
      <c r="G57" s="585"/>
      <c r="H57" s="153"/>
      <c r="I57" s="586"/>
    </row>
    <row r="58" spans="1:30" ht="16.5" thickBot="1" x14ac:dyDescent="0.3">
      <c r="A58" s="1057" t="s">
        <v>317</v>
      </c>
      <c r="B58" s="1057" t="s">
        <v>318</v>
      </c>
      <c r="C58" s="1057" t="s">
        <v>319</v>
      </c>
      <c r="D58" s="1062" t="s">
        <v>78</v>
      </c>
      <c r="E58" s="691" t="s">
        <v>2</v>
      </c>
      <c r="F58" s="1065" t="s">
        <v>79</v>
      </c>
      <c r="G58" s="1083" t="s">
        <v>316</v>
      </c>
      <c r="H58" s="1081"/>
      <c r="I58" s="1082"/>
      <c r="J58" s="1051" t="s">
        <v>51</v>
      </c>
    </row>
    <row r="59" spans="1:30" x14ac:dyDescent="0.25">
      <c r="A59" s="1058"/>
      <c r="B59" s="1058"/>
      <c r="C59" s="1058"/>
      <c r="D59" s="1063"/>
      <c r="E59" s="692" t="s">
        <v>3</v>
      </c>
      <c r="F59" s="1066"/>
      <c r="G59" s="1071" t="s">
        <v>5</v>
      </c>
      <c r="H59" s="1073" t="s">
        <v>6</v>
      </c>
      <c r="I59" s="1074" t="s">
        <v>278</v>
      </c>
      <c r="J59" s="1052"/>
    </row>
    <row r="60" spans="1:30" s="131" customFormat="1" ht="48" customHeight="1" thickBot="1" x14ac:dyDescent="0.3">
      <c r="A60" s="1059"/>
      <c r="B60" s="1059"/>
      <c r="C60" s="1059"/>
      <c r="D60" s="1064"/>
      <c r="E60" s="693" t="s">
        <v>4</v>
      </c>
      <c r="F60" s="1067"/>
      <c r="G60" s="1072"/>
      <c r="H60" s="885"/>
      <c r="I60" s="1075"/>
      <c r="J60" s="1053"/>
      <c r="K60" s="10"/>
      <c r="L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</row>
    <row r="61" spans="1:30" s="131" customFormat="1" x14ac:dyDescent="0.25">
      <c r="A61" s="553"/>
      <c r="B61" s="554"/>
      <c r="C61" s="564"/>
      <c r="D61" s="705" t="s">
        <v>238</v>
      </c>
      <c r="E61" s="513" t="s">
        <v>8</v>
      </c>
      <c r="F61" s="683"/>
      <c r="G61" s="602">
        <f>'Бланки СЭС'!E82</f>
        <v>0</v>
      </c>
      <c r="H61" s="316">
        <f>'Бланки СЭС'!F82</f>
        <v>0</v>
      </c>
      <c r="I61" s="466">
        <f>'Бланки СЭС'!G82</f>
        <v>0</v>
      </c>
      <c r="J61" s="672"/>
      <c r="K61" s="10"/>
      <c r="L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1:30" s="131" customFormat="1" ht="16.5" thickBot="1" x14ac:dyDescent="0.3">
      <c r="A62" s="549"/>
      <c r="B62" s="550"/>
      <c r="C62" s="562"/>
      <c r="D62" s="696" t="s">
        <v>238</v>
      </c>
      <c r="E62" s="674" t="s">
        <v>9</v>
      </c>
      <c r="F62" s="176"/>
      <c r="G62" s="591">
        <f>'Бланки СЭС'!E84</f>
        <v>0</v>
      </c>
      <c r="H62" s="337">
        <f>'Бланки СЭС'!F84</f>
        <v>0</v>
      </c>
      <c r="I62" s="594">
        <f>'Бланки СЭС'!G84</f>
        <v>0</v>
      </c>
      <c r="J62" s="510"/>
      <c r="K62" s="10"/>
      <c r="L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 s="131" customFormat="1" x14ac:dyDescent="0.25">
      <c r="A63" s="549"/>
      <c r="B63" s="550"/>
      <c r="C63" s="562"/>
      <c r="D63" s="653" t="s">
        <v>36</v>
      </c>
      <c r="E63" s="512"/>
      <c r="F63" s="663"/>
      <c r="G63" s="588"/>
      <c r="H63" s="312"/>
      <c r="I63" s="574"/>
      <c r="J63" s="510"/>
      <c r="K63" s="10"/>
      <c r="L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1:30" s="131" customFormat="1" x14ac:dyDescent="0.25">
      <c r="A64" s="549"/>
      <c r="B64" s="550"/>
      <c r="C64" s="562"/>
      <c r="D64" s="697" t="s">
        <v>19</v>
      </c>
      <c r="E64" s="512" t="s">
        <v>7</v>
      </c>
      <c r="F64" s="663"/>
      <c r="G64" s="588">
        <f>'Бланки СЭС'!E86</f>
        <v>0.2</v>
      </c>
      <c r="H64" s="312">
        <f>'Бланки СЭС'!F86</f>
        <v>5.2</v>
      </c>
      <c r="I64" s="574">
        <f>'Бланки СЭС'!G86</f>
        <v>0.8</v>
      </c>
      <c r="J64" s="510"/>
      <c r="K64" s="10"/>
      <c r="L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1:30" s="131" customFormat="1" x14ac:dyDescent="0.25">
      <c r="A65" s="549"/>
      <c r="B65" s="550"/>
      <c r="C65" s="562"/>
      <c r="D65" s="697" t="s">
        <v>18</v>
      </c>
      <c r="E65" s="512" t="s">
        <v>7</v>
      </c>
      <c r="F65" s="663"/>
      <c r="G65" s="588">
        <f>'Бланки СЭС'!E87</f>
        <v>1.1000000000000001</v>
      </c>
      <c r="H65" s="312">
        <f>'Бланки СЭС'!F87</f>
        <v>6.4</v>
      </c>
      <c r="I65" s="574">
        <f>'Бланки СЭС'!G87</f>
        <v>4</v>
      </c>
      <c r="J65" s="510"/>
      <c r="K65" s="10"/>
      <c r="L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1:30" s="131" customFormat="1" x14ac:dyDescent="0.25">
      <c r="A66" s="549"/>
      <c r="B66" s="550"/>
      <c r="C66" s="562"/>
      <c r="D66" s="697" t="s">
        <v>23</v>
      </c>
      <c r="E66" s="512" t="s">
        <v>7</v>
      </c>
      <c r="F66" s="663"/>
      <c r="G66" s="588">
        <f>'Бланки СЭС'!E88</f>
        <v>2</v>
      </c>
      <c r="H66" s="312">
        <f>'Бланки СЭС'!F88</f>
        <v>6.4</v>
      </c>
      <c r="I66" s="574">
        <f>'Бланки СЭС'!G88</f>
        <v>5.4</v>
      </c>
      <c r="J66" s="510"/>
      <c r="K66" s="10"/>
      <c r="L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1:30" s="131" customFormat="1" x14ac:dyDescent="0.25">
      <c r="A67" s="549"/>
      <c r="B67" s="550"/>
      <c r="C67" s="562"/>
      <c r="D67" s="697" t="s">
        <v>25</v>
      </c>
      <c r="E67" s="512" t="s">
        <v>7</v>
      </c>
      <c r="F67" s="663"/>
      <c r="G67" s="588">
        <f>'Бланки СЭС'!E89</f>
        <v>3.2</v>
      </c>
      <c r="H67" s="312">
        <f>'Бланки СЭС'!F89</f>
        <v>15.6</v>
      </c>
      <c r="I67" s="574">
        <f>'Бланки СЭС'!G89</f>
        <v>10.199999999999999</v>
      </c>
      <c r="J67" s="510"/>
      <c r="K67" s="10"/>
      <c r="L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1:30" s="131" customFormat="1" x14ac:dyDescent="0.25">
      <c r="A68" s="549"/>
      <c r="B68" s="550"/>
      <c r="C68" s="562"/>
      <c r="D68" s="697" t="s">
        <v>22</v>
      </c>
      <c r="E68" s="512" t="s">
        <v>7</v>
      </c>
      <c r="F68" s="663"/>
      <c r="G68" s="588">
        <f>'Бланки СЭС'!E90</f>
        <v>17.2</v>
      </c>
      <c r="H68" s="312">
        <f>'Бланки СЭС'!F90</f>
        <v>70.2</v>
      </c>
      <c r="I68" s="574">
        <f>'Бланки СЭС'!G90</f>
        <v>53.5</v>
      </c>
      <c r="J68" s="510"/>
      <c r="K68" s="10"/>
      <c r="L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1:30" s="131" customFormat="1" x14ac:dyDescent="0.25">
      <c r="A69" s="549"/>
      <c r="B69" s="550"/>
      <c r="C69" s="562"/>
      <c r="D69" s="697" t="s">
        <v>26</v>
      </c>
      <c r="E69" s="512" t="s">
        <v>7</v>
      </c>
      <c r="F69" s="663"/>
      <c r="G69" s="588">
        <f>'Бланки СЭС'!E91</f>
        <v>5.6</v>
      </c>
      <c r="H69" s="312">
        <f>'Бланки СЭС'!F91</f>
        <v>14.5</v>
      </c>
      <c r="I69" s="574">
        <f>'Бланки СЭС'!G91</f>
        <v>15.8</v>
      </c>
      <c r="J69" s="510"/>
      <c r="K69" s="10"/>
      <c r="L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 s="131" customFormat="1" x14ac:dyDescent="0.25">
      <c r="A70" s="549"/>
      <c r="B70" s="550"/>
      <c r="C70" s="562"/>
      <c r="D70" s="697" t="s">
        <v>34</v>
      </c>
      <c r="E70" s="512" t="s">
        <v>7</v>
      </c>
      <c r="F70" s="663"/>
      <c r="G70" s="588">
        <f>'Бланки СЭС'!E92</f>
        <v>18</v>
      </c>
      <c r="H70" s="312">
        <f>'Бланки СЭС'!F92</f>
        <v>41.6</v>
      </c>
      <c r="I70" s="574">
        <f>'Бланки СЭС'!G92</f>
        <v>41.4</v>
      </c>
      <c r="J70" s="510"/>
      <c r="K70" s="10"/>
      <c r="L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x14ac:dyDescent="0.25">
      <c r="A71" s="549"/>
      <c r="B71" s="550"/>
      <c r="C71" s="562"/>
      <c r="D71" s="697" t="s">
        <v>29</v>
      </c>
      <c r="E71" s="512" t="s">
        <v>7</v>
      </c>
      <c r="F71" s="663"/>
      <c r="G71" s="588">
        <f>'Бланки СЭС'!E93</f>
        <v>18.2</v>
      </c>
      <c r="H71" s="312">
        <f>'Бланки СЭС'!F93</f>
        <v>25.2</v>
      </c>
      <c r="I71" s="574">
        <f>'Бланки СЭС'!G93</f>
        <v>52.8</v>
      </c>
      <c r="J71" s="510"/>
    </row>
    <row r="72" spans="1:30" x14ac:dyDescent="0.25">
      <c r="A72" s="549"/>
      <c r="B72" s="550"/>
      <c r="C72" s="562"/>
      <c r="D72" s="697" t="s">
        <v>31</v>
      </c>
      <c r="E72" s="512" t="s">
        <v>7</v>
      </c>
      <c r="F72" s="663"/>
      <c r="G72" s="588">
        <f>'Бланки СЭС'!E94</f>
        <v>0.6</v>
      </c>
      <c r="H72" s="312">
        <f>'Бланки СЭС'!F94</f>
        <v>3.2</v>
      </c>
      <c r="I72" s="574">
        <f>'Бланки СЭС'!G94</f>
        <v>2.8</v>
      </c>
      <c r="J72" s="510"/>
    </row>
    <row r="73" spans="1:30" ht="16.5" thickBot="1" x14ac:dyDescent="0.3">
      <c r="A73" s="551"/>
      <c r="B73" s="552"/>
      <c r="C73" s="563"/>
      <c r="D73" s="698" t="s">
        <v>32</v>
      </c>
      <c r="E73" s="659" t="s">
        <v>7</v>
      </c>
      <c r="F73" s="656"/>
      <c r="G73" s="596">
        <f>'Бланки СЭС'!E95</f>
        <v>0</v>
      </c>
      <c r="H73" s="314">
        <f>'Бланки СЭС'!F95</f>
        <v>0</v>
      </c>
      <c r="I73" s="597">
        <f>'Бланки СЭС'!G95</f>
        <v>0</v>
      </c>
      <c r="J73" s="578"/>
    </row>
    <row r="74" spans="1:30" ht="16.5" hidden="1" thickBot="1" x14ac:dyDescent="0.3">
      <c r="A74" s="553"/>
      <c r="B74" s="554"/>
      <c r="C74" s="564"/>
      <c r="D74" s="541" t="s">
        <v>134</v>
      </c>
      <c r="E74" s="540"/>
      <c r="F74" s="540"/>
      <c r="G74" s="316">
        <f>'Бланки СЭС'!E96</f>
        <v>66.099999999999994</v>
      </c>
      <c r="H74" s="316">
        <f>'Бланки СЭС'!F96</f>
        <v>188.3</v>
      </c>
      <c r="I74" s="316">
        <f>'Бланки СЭС'!G96</f>
        <v>186.7</v>
      </c>
      <c r="J74" s="513"/>
    </row>
    <row r="75" spans="1:30" hidden="1" x14ac:dyDescent="0.25">
      <c r="A75" s="549"/>
      <c r="B75" s="550"/>
      <c r="C75" s="562"/>
      <c r="D75" s="504"/>
      <c r="E75" s="125"/>
      <c r="F75" s="125"/>
      <c r="G75" s="312">
        <f>'Бланки СЭС'!E97</f>
        <v>0</v>
      </c>
      <c r="H75" s="312">
        <f>'Бланки СЭС'!F97</f>
        <v>0</v>
      </c>
      <c r="I75" s="312">
        <f>'Бланки СЭС'!G97</f>
        <v>0</v>
      </c>
      <c r="J75" s="512"/>
    </row>
    <row r="76" spans="1:30" hidden="1" x14ac:dyDescent="0.25">
      <c r="A76" s="549"/>
      <c r="B76" s="550"/>
      <c r="C76" s="562"/>
      <c r="D76" s="502" t="s">
        <v>10</v>
      </c>
      <c r="E76" s="129" t="s">
        <v>11</v>
      </c>
      <c r="F76" s="129"/>
      <c r="G76" s="312">
        <f>'Бланки СЭС'!E98</f>
        <v>121</v>
      </c>
      <c r="H76" s="312">
        <f>'Бланки СЭС'!F98</f>
        <v>120</v>
      </c>
      <c r="I76" s="312">
        <f>'Бланки СЭС'!G98</f>
        <v>120</v>
      </c>
      <c r="J76" s="512"/>
    </row>
    <row r="77" spans="1:30" hidden="1" x14ac:dyDescent="0.25">
      <c r="A77" s="549"/>
      <c r="B77" s="550"/>
      <c r="C77" s="562"/>
      <c r="D77" s="502"/>
      <c r="E77" s="129" t="s">
        <v>12</v>
      </c>
      <c r="F77" s="129"/>
      <c r="G77" s="312">
        <f>'Бланки СЭС'!E99</f>
        <v>121</v>
      </c>
      <c r="H77" s="312">
        <f>'Бланки СЭС'!F99</f>
        <v>120</v>
      </c>
      <c r="I77" s="312">
        <f>'Бланки СЭС'!G99</f>
        <v>120</v>
      </c>
      <c r="J77" s="512"/>
    </row>
    <row r="78" spans="1:30" hidden="1" x14ac:dyDescent="0.25">
      <c r="A78" s="549"/>
      <c r="B78" s="550"/>
      <c r="C78" s="562"/>
      <c r="D78" s="502" t="s">
        <v>60</v>
      </c>
      <c r="E78" s="129" t="s">
        <v>11</v>
      </c>
      <c r="F78" s="129"/>
      <c r="G78" s="312">
        <f>'Бланки СЭС'!E100</f>
        <v>10.5</v>
      </c>
      <c r="H78" s="312">
        <f>'Бланки СЭС'!F100</f>
        <v>10.4</v>
      </c>
      <c r="I78" s="312">
        <f>'Бланки СЭС'!G100</f>
        <v>10.5</v>
      </c>
      <c r="J78" s="512"/>
    </row>
    <row r="79" spans="1:30" ht="16.5" hidden="1" thickBot="1" x14ac:dyDescent="0.3">
      <c r="A79" s="549"/>
      <c r="B79" s="550"/>
      <c r="C79" s="562"/>
      <c r="D79" s="503"/>
      <c r="E79" s="133" t="s">
        <v>12</v>
      </c>
      <c r="F79" s="133"/>
      <c r="G79" s="312">
        <f>'Бланки СЭС'!E101</f>
        <v>10.5</v>
      </c>
      <c r="H79" s="312">
        <f>'Бланки СЭС'!F101</f>
        <v>10.4</v>
      </c>
      <c r="I79" s="312">
        <f>'Бланки СЭС'!G101</f>
        <v>10.5</v>
      </c>
      <c r="J79" s="512"/>
    </row>
    <row r="80" spans="1:30" x14ac:dyDescent="0.25">
      <c r="A80" s="555"/>
      <c r="B80" s="555"/>
      <c r="C80" s="565"/>
      <c r="E80" s="131"/>
      <c r="F80" s="131"/>
      <c r="G80" s="153"/>
      <c r="H80" s="153"/>
      <c r="I80" s="153"/>
    </row>
    <row r="81" spans="1:30" ht="16.5" thickBot="1" x14ac:dyDescent="0.3">
      <c r="A81" s="555"/>
      <c r="B81" s="555"/>
      <c r="C81" s="565"/>
      <c r="D81" s="152" t="s">
        <v>202</v>
      </c>
      <c r="E81" s="131"/>
      <c r="F81" s="131"/>
      <c r="G81" s="153"/>
      <c r="H81" s="153"/>
      <c r="I81" s="153"/>
    </row>
    <row r="82" spans="1:30" ht="16.5" thickBot="1" x14ac:dyDescent="0.3">
      <c r="A82" s="1057" t="s">
        <v>317</v>
      </c>
      <c r="B82" s="1057" t="s">
        <v>318</v>
      </c>
      <c r="C82" s="1057" t="s">
        <v>319</v>
      </c>
      <c r="D82" s="1062" t="s">
        <v>78</v>
      </c>
      <c r="E82" s="691" t="s">
        <v>2</v>
      </c>
      <c r="F82" s="1065" t="s">
        <v>79</v>
      </c>
      <c r="G82" s="1068" t="s">
        <v>316</v>
      </c>
      <c r="H82" s="1069"/>
      <c r="I82" s="1070"/>
      <c r="J82" s="1051" t="s">
        <v>51</v>
      </c>
    </row>
    <row r="83" spans="1:30" x14ac:dyDescent="0.25">
      <c r="A83" s="1058"/>
      <c r="B83" s="1058"/>
      <c r="C83" s="1058"/>
      <c r="D83" s="1063"/>
      <c r="E83" s="692" t="s">
        <v>3</v>
      </c>
      <c r="F83" s="1066"/>
      <c r="G83" s="1071" t="s">
        <v>5</v>
      </c>
      <c r="H83" s="1073" t="s">
        <v>6</v>
      </c>
      <c r="I83" s="1074" t="s">
        <v>278</v>
      </c>
      <c r="J83" s="1052"/>
    </row>
    <row r="84" spans="1:30" s="131" customFormat="1" ht="45" customHeight="1" thickBot="1" x14ac:dyDescent="0.3">
      <c r="A84" s="1059"/>
      <c r="B84" s="1059"/>
      <c r="C84" s="1059"/>
      <c r="D84" s="1064"/>
      <c r="E84" s="693" t="s">
        <v>4</v>
      </c>
      <c r="F84" s="1067"/>
      <c r="G84" s="1072"/>
      <c r="H84" s="885"/>
      <c r="I84" s="1075"/>
      <c r="J84" s="1053"/>
      <c r="K84" s="10"/>
      <c r="L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</row>
    <row r="85" spans="1:30" s="131" customFormat="1" x14ac:dyDescent="0.25">
      <c r="A85" s="553"/>
      <c r="B85" s="554"/>
      <c r="C85" s="564"/>
      <c r="D85" s="705" t="s">
        <v>238</v>
      </c>
      <c r="E85" s="513" t="s">
        <v>8</v>
      </c>
      <c r="F85" s="683"/>
      <c r="G85" s="602">
        <f>'Бланки СЭС'!E114</f>
        <v>0</v>
      </c>
      <c r="H85" s="316">
        <f>'Бланки СЭС'!F114</f>
        <v>0</v>
      </c>
      <c r="I85" s="466">
        <f>'Бланки СЭС'!G114</f>
        <v>0</v>
      </c>
      <c r="J85" s="513"/>
      <c r="K85" s="10"/>
      <c r="L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</row>
    <row r="86" spans="1:30" s="131" customFormat="1" ht="16.5" thickBot="1" x14ac:dyDescent="0.3">
      <c r="A86" s="549"/>
      <c r="B86" s="550"/>
      <c r="C86" s="562"/>
      <c r="D86" s="696" t="s">
        <v>238</v>
      </c>
      <c r="E86" s="674" t="s">
        <v>9</v>
      </c>
      <c r="F86" s="176"/>
      <c r="G86" s="591">
        <f>'Бланки СЭС'!E116</f>
        <v>0</v>
      </c>
      <c r="H86" s="337">
        <f>'Бланки СЭС'!F116</f>
        <v>0</v>
      </c>
      <c r="I86" s="594">
        <f>'Бланки СЭС'!G116</f>
        <v>0</v>
      </c>
      <c r="J86" s="512"/>
      <c r="K86" s="10"/>
      <c r="L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</row>
    <row r="87" spans="1:30" s="131" customFormat="1" x14ac:dyDescent="0.25">
      <c r="A87" s="549"/>
      <c r="B87" s="550"/>
      <c r="C87" s="562"/>
      <c r="D87" s="163" t="s">
        <v>36</v>
      </c>
      <c r="E87" s="512"/>
      <c r="F87" s="663"/>
      <c r="G87" s="588"/>
      <c r="H87" s="312"/>
      <c r="I87" s="574"/>
      <c r="J87" s="512"/>
      <c r="K87" s="10"/>
      <c r="L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</row>
    <row r="88" spans="1:30" s="131" customFormat="1" x14ac:dyDescent="0.25">
      <c r="A88" s="549"/>
      <c r="B88" s="550"/>
      <c r="C88" s="562"/>
      <c r="D88" s="697" t="s">
        <v>19</v>
      </c>
      <c r="E88" s="512" t="s">
        <v>7</v>
      </c>
      <c r="F88" s="663"/>
      <c r="G88" s="588">
        <f>'Бланки СЭС'!E118</f>
        <v>3.6</v>
      </c>
      <c r="H88" s="312">
        <f>'Бланки СЭС'!F118</f>
        <v>4.4000000000000004</v>
      </c>
      <c r="I88" s="574">
        <f>'Бланки СЭС'!G118</f>
        <v>4.2</v>
      </c>
      <c r="J88" s="512"/>
      <c r="K88" s="10"/>
      <c r="L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</row>
    <row r="89" spans="1:30" s="131" customFormat="1" x14ac:dyDescent="0.25">
      <c r="A89" s="549"/>
      <c r="B89" s="550"/>
      <c r="C89" s="562"/>
      <c r="D89" s="697" t="s">
        <v>20</v>
      </c>
      <c r="E89" s="512" t="s">
        <v>7</v>
      </c>
      <c r="F89" s="663"/>
      <c r="G89" s="588">
        <f>'Бланки СЭС'!E119</f>
        <v>2.4</v>
      </c>
      <c r="H89" s="312">
        <f>'Бланки СЭС'!F119</f>
        <v>3.4</v>
      </c>
      <c r="I89" s="574">
        <f>'Бланки СЭС'!G119</f>
        <v>2.6</v>
      </c>
      <c r="J89" s="512"/>
      <c r="K89" s="10"/>
      <c r="L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s="131" customFormat="1" x14ac:dyDescent="0.25">
      <c r="A90" s="549"/>
      <c r="B90" s="550"/>
      <c r="C90" s="562"/>
      <c r="D90" s="697" t="s">
        <v>21</v>
      </c>
      <c r="E90" s="512" t="s">
        <v>7</v>
      </c>
      <c r="F90" s="663"/>
      <c r="G90" s="588">
        <f>'Бланки СЭС'!E120</f>
        <v>0.6</v>
      </c>
      <c r="H90" s="312">
        <f>'Бланки СЭС'!F120</f>
        <v>0.8</v>
      </c>
      <c r="I90" s="574">
        <f>'Бланки СЭС'!G120</f>
        <v>1.4</v>
      </c>
      <c r="J90" s="512"/>
      <c r="K90" s="10"/>
      <c r="L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 s="131" customFormat="1" x14ac:dyDescent="0.25">
      <c r="A91" s="549"/>
      <c r="B91" s="550"/>
      <c r="C91" s="562"/>
      <c r="D91" s="697" t="s">
        <v>23</v>
      </c>
      <c r="E91" s="512" t="s">
        <v>7</v>
      </c>
      <c r="F91" s="663"/>
      <c r="G91" s="588">
        <f>'Бланки СЭС'!E121</f>
        <v>3.8</v>
      </c>
      <c r="H91" s="312">
        <f>'Бланки СЭС'!F121</f>
        <v>4</v>
      </c>
      <c r="I91" s="574">
        <f>'Бланки СЭС'!G121</f>
        <v>5.4</v>
      </c>
      <c r="J91" s="512"/>
      <c r="K91" s="10"/>
      <c r="L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 s="131" customFormat="1" x14ac:dyDescent="0.25">
      <c r="A92" s="549"/>
      <c r="B92" s="550"/>
      <c r="C92" s="562"/>
      <c r="D92" s="697" t="s">
        <v>24</v>
      </c>
      <c r="E92" s="512" t="s">
        <v>7</v>
      </c>
      <c r="F92" s="663"/>
      <c r="G92" s="588">
        <f>'Бланки СЭС'!E122</f>
        <v>10</v>
      </c>
      <c r="H92" s="312">
        <f>'Бланки СЭС'!F122</f>
        <v>14.2</v>
      </c>
      <c r="I92" s="574">
        <f>'Бланки СЭС'!G122</f>
        <v>10.4</v>
      </c>
      <c r="J92" s="512"/>
      <c r="K92" s="10"/>
      <c r="L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1:30" s="131" customFormat="1" x14ac:dyDescent="0.25">
      <c r="A93" s="549"/>
      <c r="B93" s="550"/>
      <c r="C93" s="562"/>
      <c r="D93" s="697" t="s">
        <v>25</v>
      </c>
      <c r="E93" s="512" t="s">
        <v>7</v>
      </c>
      <c r="F93" s="663"/>
      <c r="G93" s="588">
        <f>'Бланки СЭС'!E123</f>
        <v>3</v>
      </c>
      <c r="H93" s="312">
        <f>'Бланки СЭС'!F123</f>
        <v>3.2</v>
      </c>
      <c r="I93" s="574">
        <f>'Бланки СЭС'!G123</f>
        <v>3.6</v>
      </c>
      <c r="J93" s="512"/>
      <c r="K93" s="10"/>
      <c r="L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1:30" s="131" customFormat="1" ht="16.5" thickBot="1" x14ac:dyDescent="0.3">
      <c r="A94" s="549"/>
      <c r="B94" s="550"/>
      <c r="C94" s="562"/>
      <c r="D94" s="698" t="s">
        <v>22</v>
      </c>
      <c r="E94" s="659" t="s">
        <v>7</v>
      </c>
      <c r="F94" s="656"/>
      <c r="G94" s="596">
        <f>'Бланки СЭС'!E124</f>
        <v>0.4</v>
      </c>
      <c r="H94" s="314">
        <f>'Бланки СЭС'!F124</f>
        <v>0.4</v>
      </c>
      <c r="I94" s="597">
        <f>'Бланки СЭС'!G124</f>
        <v>0.6</v>
      </c>
      <c r="J94" s="512"/>
      <c r="K94" s="10"/>
      <c r="L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1:30" x14ac:dyDescent="0.25">
      <c r="A95" s="555"/>
      <c r="B95" s="555"/>
      <c r="C95" s="565"/>
      <c r="E95" s="131"/>
      <c r="F95" s="131"/>
      <c r="G95" s="153"/>
      <c r="H95" s="153"/>
      <c r="I95" s="153"/>
    </row>
    <row r="96" spans="1:30" ht="16.5" thickBot="1" x14ac:dyDescent="0.3">
      <c r="A96" s="555"/>
      <c r="B96" s="555"/>
      <c r="C96" s="565"/>
      <c r="D96" s="152" t="s">
        <v>196</v>
      </c>
      <c r="E96" s="131"/>
      <c r="F96" s="131"/>
      <c r="G96" s="153"/>
      <c r="H96" s="153"/>
      <c r="I96" s="153"/>
    </row>
    <row r="97" spans="1:10" ht="16.5" thickBot="1" x14ac:dyDescent="0.3">
      <c r="A97" s="1057" t="s">
        <v>317</v>
      </c>
      <c r="B97" s="1057" t="s">
        <v>318</v>
      </c>
      <c r="C97" s="1057" t="s">
        <v>319</v>
      </c>
      <c r="D97" s="1062" t="s">
        <v>78</v>
      </c>
      <c r="E97" s="691" t="s">
        <v>2</v>
      </c>
      <c r="F97" s="1065" t="s">
        <v>79</v>
      </c>
      <c r="G97" s="1068" t="s">
        <v>316</v>
      </c>
      <c r="H97" s="1069"/>
      <c r="I97" s="1070"/>
      <c r="J97" s="1051" t="s">
        <v>51</v>
      </c>
    </row>
    <row r="98" spans="1:10" x14ac:dyDescent="0.25">
      <c r="A98" s="1058"/>
      <c r="B98" s="1058"/>
      <c r="C98" s="1058"/>
      <c r="D98" s="1063"/>
      <c r="E98" s="692" t="s">
        <v>3</v>
      </c>
      <c r="F98" s="1066"/>
      <c r="G98" s="1071" t="s">
        <v>5</v>
      </c>
      <c r="H98" s="1073" t="s">
        <v>6</v>
      </c>
      <c r="I98" s="1074" t="s">
        <v>278</v>
      </c>
      <c r="J98" s="1052"/>
    </row>
    <row r="99" spans="1:10" ht="45.75" customHeight="1" thickBot="1" x14ac:dyDescent="0.3">
      <c r="A99" s="1059"/>
      <c r="B99" s="1059"/>
      <c r="C99" s="1059"/>
      <c r="D99" s="1064"/>
      <c r="E99" s="693" t="s">
        <v>4</v>
      </c>
      <c r="F99" s="1067"/>
      <c r="G99" s="1072"/>
      <c r="H99" s="885"/>
      <c r="I99" s="1075"/>
      <c r="J99" s="1053"/>
    </row>
    <row r="100" spans="1:10" x14ac:dyDescent="0.25">
      <c r="A100" s="553"/>
      <c r="B100" s="554"/>
      <c r="C100" s="564"/>
      <c r="D100" s="705" t="s">
        <v>238</v>
      </c>
      <c r="E100" s="513" t="s">
        <v>8</v>
      </c>
      <c r="F100" s="683"/>
      <c r="G100" s="602">
        <f>'Бланки СЭС'!E141</f>
        <v>0</v>
      </c>
      <c r="H100" s="316">
        <f>'Бланки СЭС'!F141</f>
        <v>0</v>
      </c>
      <c r="I100" s="466">
        <f>'Бланки СЭС'!G141</f>
        <v>0</v>
      </c>
      <c r="J100" s="513"/>
    </row>
    <row r="101" spans="1:10" ht="16.5" thickBot="1" x14ac:dyDescent="0.3">
      <c r="A101" s="549"/>
      <c r="B101" s="550"/>
      <c r="C101" s="562"/>
      <c r="D101" s="696" t="s">
        <v>238</v>
      </c>
      <c r="E101" s="674" t="s">
        <v>9</v>
      </c>
      <c r="F101" s="176"/>
      <c r="G101" s="591">
        <f>'Бланки СЭС'!E143</f>
        <v>0</v>
      </c>
      <c r="H101" s="337">
        <f>'Бланки СЭС'!F143</f>
        <v>0</v>
      </c>
      <c r="I101" s="594">
        <f>'Бланки СЭС'!G143</f>
        <v>0</v>
      </c>
      <c r="J101" s="512"/>
    </row>
    <row r="102" spans="1:10" x14ac:dyDescent="0.25">
      <c r="A102" s="549"/>
      <c r="B102" s="550"/>
      <c r="C102" s="562"/>
      <c r="D102" s="163" t="s">
        <v>36</v>
      </c>
      <c r="E102" s="512"/>
      <c r="F102" s="663"/>
      <c r="G102" s="589"/>
      <c r="H102" s="96"/>
      <c r="I102" s="568"/>
      <c r="J102" s="512"/>
    </row>
    <row r="103" spans="1:10" x14ac:dyDescent="0.25">
      <c r="A103" s="549"/>
      <c r="B103" s="550"/>
      <c r="C103" s="562"/>
      <c r="D103" s="697" t="s">
        <v>19</v>
      </c>
      <c r="E103" s="512" t="s">
        <v>7</v>
      </c>
      <c r="F103" s="663"/>
      <c r="G103" s="588">
        <f>'Бланки СЭС'!E145</f>
        <v>6.2</v>
      </c>
      <c r="H103" s="312">
        <f>'Бланки СЭС'!F145</f>
        <v>7.8</v>
      </c>
      <c r="I103" s="574">
        <f>'Бланки СЭС'!G145</f>
        <v>12.4</v>
      </c>
      <c r="J103" s="512"/>
    </row>
    <row r="104" spans="1:10" x14ac:dyDescent="0.25">
      <c r="A104" s="549"/>
      <c r="B104" s="550"/>
      <c r="C104" s="562"/>
      <c r="D104" s="697" t="s">
        <v>20</v>
      </c>
      <c r="E104" s="512" t="s">
        <v>7</v>
      </c>
      <c r="F104" s="663"/>
      <c r="G104" s="588">
        <f>'Бланки СЭС'!E146</f>
        <v>6.2</v>
      </c>
      <c r="H104" s="312">
        <f>'Бланки СЭС'!F146</f>
        <v>8.1999999999999993</v>
      </c>
      <c r="I104" s="574">
        <f>'Бланки СЭС'!G146</f>
        <v>13.4</v>
      </c>
      <c r="J104" s="512"/>
    </row>
    <row r="105" spans="1:10" x14ac:dyDescent="0.25">
      <c r="A105" s="549"/>
      <c r="B105" s="550"/>
      <c r="C105" s="562"/>
      <c r="D105" s="697" t="s">
        <v>21</v>
      </c>
      <c r="E105" s="512" t="s">
        <v>7</v>
      </c>
      <c r="F105" s="663"/>
      <c r="G105" s="588">
        <f>'Бланки СЭС'!E147</f>
        <v>25.5</v>
      </c>
      <c r="H105" s="312">
        <f>'Бланки СЭС'!F147</f>
        <v>30</v>
      </c>
      <c r="I105" s="574">
        <f>'Бланки СЭС'!G147</f>
        <v>33.4</v>
      </c>
      <c r="J105" s="512"/>
    </row>
    <row r="106" spans="1:10" x14ac:dyDescent="0.25">
      <c r="A106" s="549"/>
      <c r="B106" s="550"/>
      <c r="C106" s="562"/>
      <c r="D106" s="697" t="s">
        <v>18</v>
      </c>
      <c r="E106" s="512" t="s">
        <v>7</v>
      </c>
      <c r="F106" s="663"/>
      <c r="G106" s="588">
        <f>'Бланки СЭС'!E148</f>
        <v>1.5</v>
      </c>
      <c r="H106" s="312">
        <f>'Бланки СЭС'!F148</f>
        <v>3</v>
      </c>
      <c r="I106" s="574">
        <f>'Бланки СЭС'!G148</f>
        <v>5.4</v>
      </c>
      <c r="J106" s="512"/>
    </row>
    <row r="107" spans="1:10" x14ac:dyDescent="0.25">
      <c r="A107" s="549"/>
      <c r="B107" s="550"/>
      <c r="C107" s="562"/>
      <c r="D107" s="697" t="s">
        <v>23</v>
      </c>
      <c r="E107" s="512" t="s">
        <v>7</v>
      </c>
      <c r="F107" s="663"/>
      <c r="G107" s="588">
        <f>'Бланки СЭС'!E149</f>
        <v>3.8</v>
      </c>
      <c r="H107" s="312">
        <f>'Бланки СЭС'!F149</f>
        <v>5.4</v>
      </c>
      <c r="I107" s="574">
        <f>'Бланки СЭС'!G149</f>
        <v>10.8</v>
      </c>
      <c r="J107" s="512"/>
    </row>
    <row r="108" spans="1:10" ht="16.5" thickBot="1" x14ac:dyDescent="0.3">
      <c r="A108" s="551"/>
      <c r="B108" s="552"/>
      <c r="C108" s="563"/>
      <c r="D108" s="698" t="s">
        <v>24</v>
      </c>
      <c r="E108" s="659" t="s">
        <v>7</v>
      </c>
      <c r="F108" s="656"/>
      <c r="G108" s="596">
        <f>'Бланки СЭС'!E150</f>
        <v>0.8</v>
      </c>
      <c r="H108" s="314">
        <f>'Бланки СЭС'!F150</f>
        <v>2.2000000000000002</v>
      </c>
      <c r="I108" s="597">
        <f>'Бланки СЭС'!G150</f>
        <v>6.2</v>
      </c>
      <c r="J108" s="659"/>
    </row>
    <row r="109" spans="1:10" ht="16.5" hidden="1" thickBot="1" x14ac:dyDescent="0.3">
      <c r="A109" s="553"/>
      <c r="B109" s="554"/>
      <c r="C109" s="564"/>
      <c r="D109" s="722" t="s">
        <v>134</v>
      </c>
      <c r="E109" s="723"/>
      <c r="F109" s="723"/>
      <c r="G109" s="724">
        <f>SUM(G103:G108)</f>
        <v>44</v>
      </c>
      <c r="H109" s="724">
        <f>SUM(H103:H108)</f>
        <v>56.6</v>
      </c>
      <c r="I109" s="725">
        <f>SUM(I103:I108)</f>
        <v>81.599999999999994</v>
      </c>
      <c r="J109" s="513"/>
    </row>
    <row r="110" spans="1:10" hidden="1" x14ac:dyDescent="0.25">
      <c r="A110" s="549"/>
      <c r="B110" s="550"/>
      <c r="C110" s="562"/>
      <c r="D110" s="124" t="s">
        <v>10</v>
      </c>
      <c r="E110" s="125" t="s">
        <v>11</v>
      </c>
      <c r="F110" s="165"/>
      <c r="G110" s="320">
        <v>115</v>
      </c>
      <c r="H110" s="320">
        <v>115</v>
      </c>
      <c r="I110" s="321">
        <v>115</v>
      </c>
      <c r="J110" s="512"/>
    </row>
    <row r="111" spans="1:10" hidden="1" x14ac:dyDescent="0.25">
      <c r="A111" s="549"/>
      <c r="B111" s="550"/>
      <c r="C111" s="562"/>
      <c r="D111" s="128"/>
      <c r="E111" s="129" t="s">
        <v>12</v>
      </c>
      <c r="F111" s="166"/>
      <c r="G111" s="316">
        <v>115</v>
      </c>
      <c r="H111" s="316">
        <v>115</v>
      </c>
      <c r="I111" s="317">
        <v>115</v>
      </c>
      <c r="J111" s="512"/>
    </row>
    <row r="112" spans="1:10" hidden="1" x14ac:dyDescent="0.25">
      <c r="A112" s="549"/>
      <c r="B112" s="550"/>
      <c r="C112" s="562"/>
      <c r="D112" s="128" t="s">
        <v>60</v>
      </c>
      <c r="E112" s="129" t="s">
        <v>11</v>
      </c>
      <c r="F112" s="167"/>
      <c r="G112" s="318">
        <v>10.4</v>
      </c>
      <c r="H112" s="318">
        <v>10.3</v>
      </c>
      <c r="I112" s="319">
        <v>10.3</v>
      </c>
      <c r="J112" s="512"/>
    </row>
    <row r="113" spans="1:30" ht="16.5" hidden="1" thickBot="1" x14ac:dyDescent="0.3">
      <c r="A113" s="549"/>
      <c r="B113" s="550"/>
      <c r="C113" s="562"/>
      <c r="D113" s="146"/>
      <c r="E113" s="133" t="s">
        <v>12</v>
      </c>
      <c r="F113" s="543"/>
      <c r="G113" s="314">
        <v>10.4</v>
      </c>
      <c r="H113" s="314">
        <v>10.3</v>
      </c>
      <c r="I113" s="315">
        <v>10.3</v>
      </c>
      <c r="J113" s="512"/>
    </row>
    <row r="114" spans="1:30" ht="18.75" customHeight="1" x14ac:dyDescent="0.25">
      <c r="A114" s="555"/>
      <c r="B114" s="555"/>
      <c r="C114" s="565"/>
      <c r="D114" s="154"/>
      <c r="E114" s="131"/>
      <c r="F114" s="131"/>
      <c r="G114" s="153"/>
      <c r="H114" s="168" t="s">
        <v>161</v>
      </c>
      <c r="I114" s="499"/>
    </row>
    <row r="115" spans="1:30" ht="14.25" customHeight="1" x14ac:dyDescent="0.25">
      <c r="A115" s="555"/>
      <c r="B115" s="555"/>
      <c r="C115" s="565"/>
      <c r="E115" s="131"/>
      <c r="F115" s="131"/>
      <c r="G115" s="153"/>
      <c r="H115" s="153"/>
      <c r="I115" s="153"/>
    </row>
    <row r="116" spans="1:30" ht="16.5" thickBot="1" x14ac:dyDescent="0.3">
      <c r="A116" s="555"/>
      <c r="B116" s="555"/>
      <c r="C116" s="565"/>
      <c r="D116" s="152" t="s">
        <v>194</v>
      </c>
      <c r="E116" s="131"/>
      <c r="F116" s="131"/>
      <c r="G116" s="153"/>
      <c r="H116" s="153"/>
      <c r="I116" s="153"/>
    </row>
    <row r="117" spans="1:30" ht="16.5" thickBot="1" x14ac:dyDescent="0.3">
      <c r="A117" s="1057" t="s">
        <v>317</v>
      </c>
      <c r="B117" s="1057" t="s">
        <v>318</v>
      </c>
      <c r="C117" s="1057" t="s">
        <v>319</v>
      </c>
      <c r="D117" s="1062" t="s">
        <v>78</v>
      </c>
      <c r="E117" s="691" t="s">
        <v>2</v>
      </c>
      <c r="F117" s="1065" t="s">
        <v>79</v>
      </c>
      <c r="G117" s="1068" t="s">
        <v>316</v>
      </c>
      <c r="H117" s="1069"/>
      <c r="I117" s="1070"/>
      <c r="J117" s="1051" t="s">
        <v>51</v>
      </c>
    </row>
    <row r="118" spans="1:30" x14ac:dyDescent="0.25">
      <c r="A118" s="1058"/>
      <c r="B118" s="1058"/>
      <c r="C118" s="1058"/>
      <c r="D118" s="1063"/>
      <c r="E118" s="692" t="s">
        <v>3</v>
      </c>
      <c r="F118" s="1066"/>
      <c r="G118" s="1071" t="s">
        <v>5</v>
      </c>
      <c r="H118" s="1073" t="s">
        <v>6</v>
      </c>
      <c r="I118" s="1074" t="s">
        <v>278</v>
      </c>
      <c r="J118" s="1052"/>
    </row>
    <row r="119" spans="1:30" ht="43.5" customHeight="1" thickBot="1" x14ac:dyDescent="0.3">
      <c r="A119" s="1059"/>
      <c r="B119" s="1059"/>
      <c r="C119" s="1059"/>
      <c r="D119" s="1064"/>
      <c r="E119" s="693" t="s">
        <v>4</v>
      </c>
      <c r="F119" s="1067"/>
      <c r="G119" s="1072"/>
      <c r="H119" s="885"/>
      <c r="I119" s="1075"/>
      <c r="J119" s="1053"/>
    </row>
    <row r="120" spans="1:30" x14ac:dyDescent="0.25">
      <c r="A120" s="553"/>
      <c r="B120" s="554"/>
      <c r="C120" s="564"/>
      <c r="D120" s="705" t="s">
        <v>238</v>
      </c>
      <c r="E120" s="513" t="s">
        <v>8</v>
      </c>
      <c r="F120" s="683"/>
      <c r="G120" s="602">
        <f>'Бланки СЭС'!E166</f>
        <v>0</v>
      </c>
      <c r="H120" s="316">
        <f>'Бланки СЭС'!F166</f>
        <v>0</v>
      </c>
      <c r="I120" s="466">
        <f>'Бланки СЭС'!G166</f>
        <v>0</v>
      </c>
      <c r="J120" s="513"/>
    </row>
    <row r="121" spans="1:30" ht="16.5" thickBot="1" x14ac:dyDescent="0.3">
      <c r="A121" s="549"/>
      <c r="B121" s="550"/>
      <c r="C121" s="562"/>
      <c r="D121" s="696" t="s">
        <v>238</v>
      </c>
      <c r="E121" s="674" t="s">
        <v>9</v>
      </c>
      <c r="F121" s="176"/>
      <c r="G121" s="591">
        <f>'Бланки СЭС'!E168</f>
        <v>0</v>
      </c>
      <c r="H121" s="337">
        <f>'Бланки СЭС'!F168</f>
        <v>0</v>
      </c>
      <c r="I121" s="594">
        <f>'Бланки СЭС'!G168</f>
        <v>0</v>
      </c>
      <c r="J121" s="512"/>
    </row>
    <row r="122" spans="1:30" x14ac:dyDescent="0.25">
      <c r="A122" s="549"/>
      <c r="B122" s="550"/>
      <c r="C122" s="562"/>
      <c r="D122" s="163" t="s">
        <v>36</v>
      </c>
      <c r="E122" s="512"/>
      <c r="F122" s="663"/>
      <c r="G122" s="588"/>
      <c r="H122" s="312"/>
      <c r="I122" s="574"/>
      <c r="J122" s="512"/>
    </row>
    <row r="123" spans="1:30" x14ac:dyDescent="0.25">
      <c r="A123" s="549"/>
      <c r="B123" s="550"/>
      <c r="C123" s="562"/>
      <c r="D123" s="697" t="s">
        <v>19</v>
      </c>
      <c r="E123" s="512" t="s">
        <v>7</v>
      </c>
      <c r="F123" s="663"/>
      <c r="G123" s="588">
        <f>'Бланки СЭС'!E170</f>
        <v>5.8</v>
      </c>
      <c r="H123" s="312">
        <f>'Бланки СЭС'!F170</f>
        <v>6.2</v>
      </c>
      <c r="I123" s="574">
        <f>'Бланки СЭС'!G170</f>
        <v>12.4</v>
      </c>
      <c r="J123" s="512"/>
    </row>
    <row r="124" spans="1:30" x14ac:dyDescent="0.25">
      <c r="A124" s="549"/>
      <c r="B124" s="550"/>
      <c r="C124" s="562"/>
      <c r="D124" s="697" t="s">
        <v>21</v>
      </c>
      <c r="E124" s="512" t="s">
        <v>7</v>
      </c>
      <c r="F124" s="663"/>
      <c r="G124" s="588">
        <f>'Бланки СЭС'!E171</f>
        <v>4</v>
      </c>
      <c r="H124" s="312">
        <f>'Бланки СЭС'!F171</f>
        <v>6</v>
      </c>
      <c r="I124" s="574">
        <f>'Бланки СЭС'!G171</f>
        <v>10.8</v>
      </c>
      <c r="J124" s="512"/>
    </row>
    <row r="125" spans="1:30" x14ac:dyDescent="0.25">
      <c r="A125" s="549"/>
      <c r="B125" s="550"/>
      <c r="C125" s="562"/>
      <c r="D125" s="697" t="s">
        <v>18</v>
      </c>
      <c r="E125" s="512" t="s">
        <v>7</v>
      </c>
      <c r="F125" s="663"/>
      <c r="G125" s="588">
        <f>'Бланки СЭС'!E172</f>
        <v>3.5</v>
      </c>
      <c r="H125" s="312">
        <f>'Бланки СЭС'!F172</f>
        <v>4.8</v>
      </c>
      <c r="I125" s="574">
        <f>'Бланки СЭС'!G172</f>
        <v>9</v>
      </c>
      <c r="J125" s="512"/>
    </row>
    <row r="126" spans="1:30" s="131" customFormat="1" x14ac:dyDescent="0.25">
      <c r="A126" s="549"/>
      <c r="B126" s="550"/>
      <c r="C126" s="562"/>
      <c r="D126" s="697" t="s">
        <v>23</v>
      </c>
      <c r="E126" s="512" t="s">
        <v>7</v>
      </c>
      <c r="F126" s="700"/>
      <c r="G126" s="588">
        <f>'Бланки СЭС'!E173</f>
        <v>2.5</v>
      </c>
      <c r="H126" s="312">
        <f>'Бланки СЭС'!F173</f>
        <v>3.8</v>
      </c>
      <c r="I126" s="574">
        <f>'Бланки СЭС'!G173</f>
        <v>2.6</v>
      </c>
      <c r="J126" s="512"/>
      <c r="K126" s="10"/>
      <c r="L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</row>
    <row r="127" spans="1:30" s="131" customFormat="1" x14ac:dyDescent="0.25">
      <c r="A127" s="549"/>
      <c r="B127" s="550"/>
      <c r="C127" s="562"/>
      <c r="D127" s="697" t="s">
        <v>25</v>
      </c>
      <c r="E127" s="512" t="s">
        <v>7</v>
      </c>
      <c r="F127" s="663"/>
      <c r="G127" s="588">
        <f>'Бланки СЭС'!E174</f>
        <v>1.6</v>
      </c>
      <c r="H127" s="312">
        <f>'Бланки СЭС'!F174</f>
        <v>2.2999999999999998</v>
      </c>
      <c r="I127" s="574">
        <f>'Бланки СЭС'!G174</f>
        <v>2.8</v>
      </c>
      <c r="J127" s="512"/>
      <c r="K127" s="10"/>
      <c r="L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</row>
    <row r="128" spans="1:30" s="131" customFormat="1" ht="16.5" thickBot="1" x14ac:dyDescent="0.3">
      <c r="A128" s="551"/>
      <c r="B128" s="552"/>
      <c r="C128" s="563"/>
      <c r="D128" s="698" t="s">
        <v>27</v>
      </c>
      <c r="E128" s="659" t="s">
        <v>7</v>
      </c>
      <c r="F128" s="656"/>
      <c r="G128" s="596">
        <f>'Бланки СЭС'!E175</f>
        <v>1.1000000000000001</v>
      </c>
      <c r="H128" s="314">
        <f>'Бланки СЭС'!F175</f>
        <v>1.2</v>
      </c>
      <c r="I128" s="597">
        <f>'Бланки СЭС'!G175</f>
        <v>0.4</v>
      </c>
      <c r="J128" s="659"/>
      <c r="K128" s="10"/>
      <c r="L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</row>
    <row r="129" spans="1:30" s="131" customFormat="1" ht="16.5" hidden="1" thickBot="1" x14ac:dyDescent="0.3">
      <c r="A129" s="553"/>
      <c r="B129" s="554"/>
      <c r="C129" s="564"/>
      <c r="D129" s="541" t="s">
        <v>134</v>
      </c>
      <c r="E129" s="723"/>
      <c r="F129" s="723"/>
      <c r="G129" s="724">
        <f>SUM(G123:G128)</f>
        <v>18.5</v>
      </c>
      <c r="H129" s="724">
        <f>SUM(H123:H128)</f>
        <v>24.3</v>
      </c>
      <c r="I129" s="726">
        <f>SUM(I123:I128)</f>
        <v>38</v>
      </c>
      <c r="J129" s="513"/>
      <c r="K129" s="10"/>
      <c r="L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1:30" s="131" customFormat="1" hidden="1" x14ac:dyDescent="0.25">
      <c r="A130" s="549"/>
      <c r="B130" s="550"/>
      <c r="C130" s="562"/>
      <c r="D130" s="501" t="s">
        <v>10</v>
      </c>
      <c r="E130" s="125" t="s">
        <v>11</v>
      </c>
      <c r="F130" s="145"/>
      <c r="G130" s="320">
        <v>115</v>
      </c>
      <c r="H130" s="320">
        <v>115</v>
      </c>
      <c r="I130" s="524">
        <v>115</v>
      </c>
      <c r="J130" s="512"/>
      <c r="K130" s="10"/>
      <c r="L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1:30" s="131" customFormat="1" hidden="1" x14ac:dyDescent="0.25">
      <c r="A131" s="549"/>
      <c r="B131" s="550"/>
      <c r="C131" s="562"/>
      <c r="D131" s="502"/>
      <c r="E131" s="129" t="s">
        <v>12</v>
      </c>
      <c r="F131" s="142"/>
      <c r="G131" s="316">
        <v>115</v>
      </c>
      <c r="H131" s="316">
        <v>115</v>
      </c>
      <c r="I131" s="465">
        <v>115</v>
      </c>
      <c r="J131" s="512"/>
      <c r="K131" s="10"/>
      <c r="L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 s="131" customFormat="1" hidden="1" x14ac:dyDescent="0.25">
      <c r="A132" s="549"/>
      <c r="B132" s="550"/>
      <c r="C132" s="562"/>
      <c r="D132" s="502" t="s">
        <v>60</v>
      </c>
      <c r="E132" s="129" t="s">
        <v>11</v>
      </c>
      <c r="F132" s="142"/>
      <c r="G132" s="318">
        <v>10.4</v>
      </c>
      <c r="H132" s="318">
        <v>10.4</v>
      </c>
      <c r="I132" s="522">
        <v>10.4</v>
      </c>
      <c r="J132" s="512"/>
      <c r="K132" s="10"/>
      <c r="L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1:30" s="131" customFormat="1" ht="16.5" hidden="1" thickBot="1" x14ac:dyDescent="0.3">
      <c r="A133" s="549"/>
      <c r="B133" s="550"/>
      <c r="C133" s="562"/>
      <c r="D133" s="503"/>
      <c r="E133" s="133" t="s">
        <v>12</v>
      </c>
      <c r="F133" s="133"/>
      <c r="G133" s="318">
        <v>10.4</v>
      </c>
      <c r="H133" s="318">
        <v>10.4</v>
      </c>
      <c r="I133" s="522">
        <v>10.4</v>
      </c>
      <c r="J133" s="512"/>
      <c r="K133" s="10"/>
      <c r="L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1:30" s="131" customFormat="1" x14ac:dyDescent="0.25">
      <c r="A134" s="555"/>
      <c r="B134" s="555"/>
      <c r="C134" s="565"/>
      <c r="D134" s="10"/>
      <c r="G134" s="153"/>
      <c r="H134" s="153"/>
      <c r="I134" s="153"/>
      <c r="K134" s="10"/>
      <c r="L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:30" s="131" customFormat="1" ht="16.5" thickBot="1" x14ac:dyDescent="0.3">
      <c r="A135" s="555"/>
      <c r="B135" s="555"/>
      <c r="C135" s="565"/>
      <c r="D135" s="170" t="s">
        <v>211</v>
      </c>
      <c r="G135" s="153"/>
      <c r="H135" s="153"/>
      <c r="I135" s="153"/>
      <c r="K135" s="10"/>
      <c r="L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1:30" s="131" customFormat="1" ht="16.5" thickBot="1" x14ac:dyDescent="0.3">
      <c r="A136" s="1057" t="s">
        <v>317</v>
      </c>
      <c r="B136" s="1057" t="s">
        <v>318</v>
      </c>
      <c r="C136" s="1057" t="s">
        <v>319</v>
      </c>
      <c r="D136" s="1062" t="s">
        <v>78</v>
      </c>
      <c r="E136" s="691" t="s">
        <v>2</v>
      </c>
      <c r="F136" s="1065" t="s">
        <v>79</v>
      </c>
      <c r="G136" s="1068" t="s">
        <v>316</v>
      </c>
      <c r="H136" s="1069"/>
      <c r="I136" s="1070"/>
      <c r="J136" s="1051" t="s">
        <v>51</v>
      </c>
      <c r="K136" s="10"/>
      <c r="L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1:30" s="131" customFormat="1" x14ac:dyDescent="0.25">
      <c r="A137" s="1058"/>
      <c r="B137" s="1058"/>
      <c r="C137" s="1058"/>
      <c r="D137" s="1063"/>
      <c r="E137" s="692" t="s">
        <v>3</v>
      </c>
      <c r="F137" s="1066"/>
      <c r="G137" s="1071" t="s">
        <v>5</v>
      </c>
      <c r="H137" s="1073" t="s">
        <v>6</v>
      </c>
      <c r="I137" s="1074" t="s">
        <v>278</v>
      </c>
      <c r="J137" s="1052"/>
      <c r="K137" s="10"/>
      <c r="L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1:30" s="131" customFormat="1" ht="43.5" customHeight="1" thickBot="1" x14ac:dyDescent="0.3">
      <c r="A138" s="1059"/>
      <c r="B138" s="1059"/>
      <c r="C138" s="1059"/>
      <c r="D138" s="1064"/>
      <c r="E138" s="693" t="s">
        <v>4</v>
      </c>
      <c r="F138" s="1067"/>
      <c r="G138" s="1072"/>
      <c r="H138" s="885"/>
      <c r="I138" s="1075"/>
      <c r="J138" s="1053"/>
      <c r="K138" s="10"/>
      <c r="L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1:30" x14ac:dyDescent="0.25">
      <c r="A139" s="553"/>
      <c r="B139" s="554"/>
      <c r="C139" s="564"/>
      <c r="D139" s="727" t="s">
        <v>265</v>
      </c>
      <c r="E139" s="513" t="s">
        <v>7</v>
      </c>
      <c r="F139" s="683"/>
      <c r="G139" s="602">
        <f>'Бланки СЭС'!E190</f>
        <v>1.7</v>
      </c>
      <c r="H139" s="316">
        <f>'Бланки СЭС'!F190</f>
        <v>2.2999999999999998</v>
      </c>
      <c r="I139" s="466">
        <f>'Бланки СЭС'!G190</f>
        <v>2.2999999999999998</v>
      </c>
      <c r="J139" s="513"/>
    </row>
    <row r="140" spans="1:30" x14ac:dyDescent="0.25">
      <c r="A140" s="549"/>
      <c r="B140" s="550"/>
      <c r="C140" s="562"/>
      <c r="D140" s="653" t="s">
        <v>266</v>
      </c>
      <c r="E140" s="512" t="s">
        <v>7</v>
      </c>
      <c r="F140" s="663"/>
      <c r="G140" s="588">
        <f>'Бланки СЭС'!E191</f>
        <v>1</v>
      </c>
      <c r="H140" s="312">
        <f>'Бланки СЭС'!F191</f>
        <v>1.6</v>
      </c>
      <c r="I140" s="574">
        <f>'Бланки СЭС'!G191</f>
        <v>1.6</v>
      </c>
      <c r="J140" s="512"/>
    </row>
    <row r="141" spans="1:30" ht="16.5" thickBot="1" x14ac:dyDescent="0.3">
      <c r="A141" s="549"/>
      <c r="B141" s="550"/>
      <c r="C141" s="562"/>
      <c r="D141" s="712" t="s">
        <v>267</v>
      </c>
      <c r="E141" s="702" t="s">
        <v>7</v>
      </c>
      <c r="F141" s="655"/>
      <c r="G141" s="588">
        <f>'Бланки СЭС'!E192</f>
        <v>3.9</v>
      </c>
      <c r="H141" s="312">
        <f>'Бланки СЭС'!F192</f>
        <v>4.7</v>
      </c>
      <c r="I141" s="574">
        <f>'Бланки СЭС'!G192</f>
        <v>4.5</v>
      </c>
      <c r="J141" s="512"/>
    </row>
    <row r="142" spans="1:30" x14ac:dyDescent="0.25">
      <c r="A142" s="549"/>
      <c r="B142" s="550"/>
      <c r="C142" s="562"/>
      <c r="D142" s="695" t="s">
        <v>238</v>
      </c>
      <c r="E142" s="511" t="s">
        <v>8</v>
      </c>
      <c r="F142" s="668"/>
      <c r="G142" s="590">
        <f>'Бланки СЭС'!E196</f>
        <v>0</v>
      </c>
      <c r="H142" s="320">
        <f>'Бланки СЭС'!F196</f>
        <v>0</v>
      </c>
      <c r="I142" s="593">
        <f>'Бланки СЭС'!G196</f>
        <v>0</v>
      </c>
      <c r="J142" s="512"/>
    </row>
    <row r="143" spans="1:30" ht="16.5" thickBot="1" x14ac:dyDescent="0.3">
      <c r="A143" s="549"/>
      <c r="B143" s="550"/>
      <c r="C143" s="562"/>
      <c r="D143" s="696" t="s">
        <v>238</v>
      </c>
      <c r="E143" s="674" t="s">
        <v>9</v>
      </c>
      <c r="F143" s="176"/>
      <c r="G143" s="591">
        <f>'Бланки СЭС'!E199</f>
        <v>0</v>
      </c>
      <c r="H143" s="337">
        <f>'Бланки СЭС'!F199</f>
        <v>0</v>
      </c>
      <c r="I143" s="594">
        <f>'Бланки СЭС'!G199</f>
        <v>0</v>
      </c>
      <c r="J143" s="512"/>
    </row>
    <row r="144" spans="1:30" x14ac:dyDescent="0.25">
      <c r="A144" s="549"/>
      <c r="B144" s="550"/>
      <c r="C144" s="562"/>
      <c r="D144" s="163" t="s">
        <v>36</v>
      </c>
      <c r="E144" s="512"/>
      <c r="F144" s="663"/>
      <c r="G144" s="588"/>
      <c r="H144" s="312"/>
      <c r="I144" s="574"/>
      <c r="J144" s="512"/>
    </row>
    <row r="145" spans="1:30" x14ac:dyDescent="0.25">
      <c r="A145" s="549"/>
      <c r="B145" s="550"/>
      <c r="C145" s="562"/>
      <c r="D145" s="697" t="s">
        <v>19</v>
      </c>
      <c r="E145" s="512" t="s">
        <v>7</v>
      </c>
      <c r="F145" s="663"/>
      <c r="G145" s="588">
        <f>'Бланки СЭС'!E201</f>
        <v>2.6</v>
      </c>
      <c r="H145" s="312">
        <f>'Бланки СЭС'!F201</f>
        <v>3.1</v>
      </c>
      <c r="I145" s="574">
        <f>'Бланки СЭС'!G201</f>
        <v>3</v>
      </c>
      <c r="J145" s="512"/>
    </row>
    <row r="146" spans="1:30" x14ac:dyDescent="0.25">
      <c r="A146" s="549"/>
      <c r="B146" s="550"/>
      <c r="C146" s="562"/>
      <c r="D146" s="697" t="s">
        <v>20</v>
      </c>
      <c r="E146" s="512" t="s">
        <v>7</v>
      </c>
      <c r="F146" s="663"/>
      <c r="G146" s="588">
        <f>'Бланки СЭС'!E202</f>
        <v>0</v>
      </c>
      <c r="H146" s="312">
        <f>'Бланки СЭС'!F202</f>
        <v>0</v>
      </c>
      <c r="I146" s="574">
        <f>'Бланки СЭС'!G202</f>
        <v>0</v>
      </c>
      <c r="J146" s="512"/>
    </row>
    <row r="147" spans="1:30" x14ac:dyDescent="0.25">
      <c r="A147" s="549"/>
      <c r="B147" s="550"/>
      <c r="C147" s="562"/>
      <c r="D147" s="697" t="s">
        <v>21</v>
      </c>
      <c r="E147" s="512" t="s">
        <v>7</v>
      </c>
      <c r="F147" s="663"/>
      <c r="G147" s="588">
        <f>'Бланки СЭС'!E203</f>
        <v>2.8</v>
      </c>
      <c r="H147" s="312">
        <f>'Бланки СЭС'!F203</f>
        <v>3.5</v>
      </c>
      <c r="I147" s="574">
        <f>'Бланки СЭС'!G203</f>
        <v>3.5</v>
      </c>
      <c r="J147" s="512"/>
    </row>
    <row r="148" spans="1:30" s="147" customFormat="1" x14ac:dyDescent="0.25">
      <c r="A148" s="556"/>
      <c r="B148" s="557"/>
      <c r="C148" s="562"/>
      <c r="D148" s="697" t="s">
        <v>18</v>
      </c>
      <c r="E148" s="512" t="s">
        <v>7</v>
      </c>
      <c r="F148" s="663"/>
      <c r="G148" s="588">
        <f>'Бланки СЭС'!E204</f>
        <v>4.5999999999999996</v>
      </c>
      <c r="H148" s="312">
        <f>'Бланки СЭС'!F204</f>
        <v>5.5</v>
      </c>
      <c r="I148" s="574">
        <f>'Бланки СЭС'!G204</f>
        <v>5.7</v>
      </c>
      <c r="J148" s="514"/>
      <c r="M148" s="343"/>
      <c r="N148" s="343"/>
      <c r="O148" s="343"/>
    </row>
    <row r="149" spans="1:30" s="131" customFormat="1" x14ac:dyDescent="0.25">
      <c r="A149" s="549"/>
      <c r="B149" s="550"/>
      <c r="C149" s="562"/>
      <c r="D149" s="697" t="s">
        <v>23</v>
      </c>
      <c r="E149" s="512" t="s">
        <v>7</v>
      </c>
      <c r="F149" s="663"/>
      <c r="G149" s="588">
        <f>'Бланки СЭС'!E205</f>
        <v>3</v>
      </c>
      <c r="H149" s="312">
        <f>'Бланки СЭС'!F205</f>
        <v>3.7</v>
      </c>
      <c r="I149" s="574">
        <f>'Бланки СЭС'!G205</f>
        <v>3.5</v>
      </c>
      <c r="J149" s="512"/>
      <c r="K149" s="10"/>
      <c r="L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1:30" s="131" customFormat="1" x14ac:dyDescent="0.25">
      <c r="A150" s="549"/>
      <c r="B150" s="550"/>
      <c r="C150" s="562"/>
      <c r="D150" s="697" t="s">
        <v>24</v>
      </c>
      <c r="E150" s="512" t="s">
        <v>7</v>
      </c>
      <c r="F150" s="663"/>
      <c r="G150" s="588">
        <f>'Бланки СЭС'!E206</f>
        <v>3</v>
      </c>
      <c r="H150" s="312">
        <f>'Бланки СЭС'!F206</f>
        <v>3.8</v>
      </c>
      <c r="I150" s="574">
        <f>'Бланки СЭС'!G206</f>
        <v>3.4</v>
      </c>
      <c r="J150" s="512"/>
      <c r="K150" s="10"/>
      <c r="L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1:30" s="131" customFormat="1" x14ac:dyDescent="0.25">
      <c r="A151" s="549"/>
      <c r="B151" s="550"/>
      <c r="C151" s="562"/>
      <c r="D151" s="697" t="s">
        <v>25</v>
      </c>
      <c r="E151" s="512" t="s">
        <v>7</v>
      </c>
      <c r="F151" s="663"/>
      <c r="G151" s="588">
        <f>'Бланки СЭС'!E207</f>
        <v>3.4</v>
      </c>
      <c r="H151" s="312">
        <f>'Бланки СЭС'!F207</f>
        <v>4.3</v>
      </c>
      <c r="I151" s="574">
        <f>'Бланки СЭС'!G207</f>
        <v>4.4000000000000004</v>
      </c>
      <c r="J151" s="512"/>
      <c r="K151" s="10"/>
      <c r="L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1:30" s="131" customFormat="1" ht="16.5" thickBot="1" x14ac:dyDescent="0.3">
      <c r="A152" s="551"/>
      <c r="B152" s="552"/>
      <c r="C152" s="563"/>
      <c r="D152" s="698" t="s">
        <v>22</v>
      </c>
      <c r="E152" s="659" t="s">
        <v>7</v>
      </c>
      <c r="F152" s="656"/>
      <c r="G152" s="596">
        <f>'Бланки СЭС'!E208</f>
        <v>3.2</v>
      </c>
      <c r="H152" s="314">
        <f>'Бланки СЭС'!F208</f>
        <v>4.0999999999999996</v>
      </c>
      <c r="I152" s="597">
        <f>'Бланки СЭС'!G208</f>
        <v>3.9</v>
      </c>
      <c r="J152" s="659"/>
      <c r="K152" s="10"/>
      <c r="L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:30" s="131" customFormat="1" ht="16.5" hidden="1" thickBot="1" x14ac:dyDescent="0.3">
      <c r="A153" s="553"/>
      <c r="B153" s="554"/>
      <c r="C153" s="564"/>
      <c r="D153" s="541" t="s">
        <v>134</v>
      </c>
      <c r="E153" s="723"/>
      <c r="F153" s="723"/>
      <c r="G153" s="724">
        <f>SUM(G145:G152)</f>
        <v>22.6</v>
      </c>
      <c r="H153" s="724">
        <f>SUM(H145:H152)</f>
        <v>28</v>
      </c>
      <c r="I153" s="726">
        <f>SUM(I145:I152)</f>
        <v>27.4</v>
      </c>
      <c r="J153" s="513"/>
      <c r="K153" s="10"/>
      <c r="L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1:30" s="131" customFormat="1" hidden="1" x14ac:dyDescent="0.25">
      <c r="A154" s="549"/>
      <c r="B154" s="550"/>
      <c r="C154" s="562"/>
      <c r="D154" s="501" t="s">
        <v>59</v>
      </c>
      <c r="E154" s="125" t="s">
        <v>11</v>
      </c>
      <c r="F154" s="125"/>
      <c r="G154" s="320">
        <v>35</v>
      </c>
      <c r="H154" s="320">
        <v>35</v>
      </c>
      <c r="I154" s="524">
        <v>35</v>
      </c>
      <c r="J154" s="512"/>
      <c r="K154" s="10"/>
      <c r="L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</row>
    <row r="155" spans="1:30" s="131" customFormat="1" hidden="1" x14ac:dyDescent="0.25">
      <c r="A155" s="549"/>
      <c r="B155" s="550"/>
      <c r="C155" s="562"/>
      <c r="D155" s="502"/>
      <c r="E155" s="129" t="s">
        <v>12</v>
      </c>
      <c r="F155" s="129"/>
      <c r="G155" s="316">
        <v>35</v>
      </c>
      <c r="H155" s="316">
        <v>35</v>
      </c>
      <c r="I155" s="465">
        <v>35</v>
      </c>
      <c r="J155" s="512"/>
      <c r="K155" s="10"/>
      <c r="L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</row>
    <row r="156" spans="1:30" s="131" customFormat="1" hidden="1" x14ac:dyDescent="0.25">
      <c r="A156" s="549"/>
      <c r="B156" s="550"/>
      <c r="C156" s="562"/>
      <c r="D156" s="502" t="s">
        <v>60</v>
      </c>
      <c r="E156" s="129" t="s">
        <v>11</v>
      </c>
      <c r="F156" s="129"/>
      <c r="G156" s="312">
        <v>10.4</v>
      </c>
      <c r="H156" s="312">
        <v>10.199999999999999</v>
      </c>
      <c r="I156" s="520">
        <v>10.3</v>
      </c>
      <c r="J156" s="512"/>
      <c r="K156" s="10"/>
      <c r="L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</row>
    <row r="157" spans="1:30" s="131" customFormat="1" ht="16.5" hidden="1" thickBot="1" x14ac:dyDescent="0.3">
      <c r="A157" s="549"/>
      <c r="B157" s="550"/>
      <c r="C157" s="562"/>
      <c r="D157" s="503"/>
      <c r="E157" s="133" t="s">
        <v>12</v>
      </c>
      <c r="F157" s="133"/>
      <c r="G157" s="312">
        <v>10.4</v>
      </c>
      <c r="H157" s="312">
        <v>10.199999999999999</v>
      </c>
      <c r="I157" s="520">
        <v>10.3</v>
      </c>
      <c r="J157" s="512"/>
      <c r="K157" s="10"/>
      <c r="L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</row>
    <row r="158" spans="1:30" s="131" customFormat="1" x14ac:dyDescent="0.25">
      <c r="A158" s="555"/>
      <c r="B158" s="555"/>
      <c r="C158" s="565"/>
      <c r="D158" s="10"/>
      <c r="G158" s="153"/>
      <c r="H158" s="153"/>
      <c r="I158" s="153"/>
      <c r="K158" s="10"/>
      <c r="L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1:30" s="131" customFormat="1" ht="16.5" thickBot="1" x14ac:dyDescent="0.3">
      <c r="A159" s="555"/>
      <c r="B159" s="555"/>
      <c r="C159" s="565"/>
      <c r="D159" s="170" t="s">
        <v>210</v>
      </c>
      <c r="G159" s="153"/>
      <c r="H159" s="153"/>
      <c r="I159" s="153"/>
      <c r="K159" s="10"/>
      <c r="L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1:30" s="131" customFormat="1" ht="16.5" thickBot="1" x14ac:dyDescent="0.3">
      <c r="A160" s="1057" t="s">
        <v>317</v>
      </c>
      <c r="B160" s="1057" t="s">
        <v>318</v>
      </c>
      <c r="C160" s="1057" t="s">
        <v>319</v>
      </c>
      <c r="D160" s="1062" t="s">
        <v>78</v>
      </c>
      <c r="E160" s="691" t="s">
        <v>2</v>
      </c>
      <c r="F160" s="1065" t="s">
        <v>79</v>
      </c>
      <c r="G160" s="1068" t="s">
        <v>316</v>
      </c>
      <c r="H160" s="1069"/>
      <c r="I160" s="1070"/>
      <c r="J160" s="1054" t="s">
        <v>51</v>
      </c>
      <c r="K160" s="10"/>
      <c r="L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1:30" s="131" customFormat="1" x14ac:dyDescent="0.25">
      <c r="A161" s="1058"/>
      <c r="B161" s="1058"/>
      <c r="C161" s="1058"/>
      <c r="D161" s="1063"/>
      <c r="E161" s="692" t="s">
        <v>3</v>
      </c>
      <c r="F161" s="1066"/>
      <c r="G161" s="1071" t="s">
        <v>5</v>
      </c>
      <c r="H161" s="1073" t="s">
        <v>6</v>
      </c>
      <c r="I161" s="1074" t="s">
        <v>278</v>
      </c>
      <c r="J161" s="1055"/>
      <c r="K161" s="10"/>
      <c r="L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1:30" ht="46.5" customHeight="1" thickBot="1" x14ac:dyDescent="0.3">
      <c r="A162" s="1059"/>
      <c r="B162" s="1059"/>
      <c r="C162" s="1059"/>
      <c r="D162" s="1064"/>
      <c r="E162" s="693" t="s">
        <v>4</v>
      </c>
      <c r="F162" s="1067"/>
      <c r="G162" s="1072"/>
      <c r="H162" s="885"/>
      <c r="I162" s="1075"/>
      <c r="J162" s="1056"/>
    </row>
    <row r="163" spans="1:30" x14ac:dyDescent="0.25">
      <c r="A163" s="549"/>
      <c r="B163" s="550"/>
      <c r="C163" s="562"/>
      <c r="D163" s="653" t="s">
        <v>268</v>
      </c>
      <c r="E163" s="512" t="s">
        <v>7</v>
      </c>
      <c r="F163" s="663"/>
      <c r="G163" s="590">
        <f>'Бланки СЭС'!E223</f>
        <v>0</v>
      </c>
      <c r="H163" s="320">
        <f>'Бланки СЭС'!F223</f>
        <v>0</v>
      </c>
      <c r="I163" s="593">
        <f>'Бланки СЭС'!G223</f>
        <v>0</v>
      </c>
      <c r="J163" s="513"/>
    </row>
    <row r="164" spans="1:30" ht="16.5" thickBot="1" x14ac:dyDescent="0.3">
      <c r="A164" s="549"/>
      <c r="B164" s="550"/>
      <c r="C164" s="562"/>
      <c r="D164" s="653" t="s">
        <v>265</v>
      </c>
      <c r="E164" s="512" t="s">
        <v>7</v>
      </c>
      <c r="F164" s="663" t="s">
        <v>256</v>
      </c>
      <c r="G164" s="588">
        <f>'Бланки СЭС'!E224</f>
        <v>2</v>
      </c>
      <c r="H164" s="312">
        <f>'Бланки СЭС'!F224</f>
        <v>2.5</v>
      </c>
      <c r="I164" s="574">
        <f>'Бланки СЭС'!G224</f>
        <v>2.5</v>
      </c>
      <c r="J164" s="512"/>
    </row>
    <row r="165" spans="1:30" x14ac:dyDescent="0.25">
      <c r="A165" s="549"/>
      <c r="B165" s="550"/>
      <c r="C165" s="562"/>
      <c r="D165" s="695" t="s">
        <v>238</v>
      </c>
      <c r="E165" s="511" t="s">
        <v>8</v>
      </c>
      <c r="F165" s="668"/>
      <c r="G165" s="590">
        <f>'Бланки СЭС'!E227</f>
        <v>0</v>
      </c>
      <c r="H165" s="320">
        <f>'Бланки СЭС'!F227</f>
        <v>0</v>
      </c>
      <c r="I165" s="593">
        <f>'Бланки СЭС'!G227</f>
        <v>0</v>
      </c>
      <c r="J165" s="512"/>
    </row>
    <row r="166" spans="1:30" ht="16.5" thickBot="1" x14ac:dyDescent="0.3">
      <c r="A166" s="549"/>
      <c r="B166" s="550"/>
      <c r="C166" s="562"/>
      <c r="D166" s="696" t="s">
        <v>238</v>
      </c>
      <c r="E166" s="674" t="s">
        <v>9</v>
      </c>
      <c r="F166" s="176"/>
      <c r="G166" s="591">
        <f>'Бланки СЭС'!E229</f>
        <v>0</v>
      </c>
      <c r="H166" s="337">
        <f>'Бланки СЭС'!F229</f>
        <v>0</v>
      </c>
      <c r="I166" s="594">
        <f>'Бланки СЭС'!G229</f>
        <v>0</v>
      </c>
      <c r="J166" s="512"/>
    </row>
    <row r="167" spans="1:30" x14ac:dyDescent="0.25">
      <c r="A167" s="549"/>
      <c r="B167" s="550"/>
      <c r="C167" s="562"/>
      <c r="D167" s="163" t="s">
        <v>36</v>
      </c>
      <c r="E167" s="512"/>
      <c r="F167" s="663"/>
      <c r="G167" s="588"/>
      <c r="H167" s="312"/>
      <c r="I167" s="574"/>
      <c r="J167" s="512"/>
    </row>
    <row r="168" spans="1:30" x14ac:dyDescent="0.25">
      <c r="A168" s="549"/>
      <c r="B168" s="550"/>
      <c r="C168" s="562"/>
      <c r="D168" s="697" t="s">
        <v>19</v>
      </c>
      <c r="E168" s="512" t="s">
        <v>7</v>
      </c>
      <c r="F168" s="663"/>
      <c r="G168" s="588">
        <f>'Бланки СЭС'!E231</f>
        <v>1.2</v>
      </c>
      <c r="H168" s="312">
        <f>'Бланки СЭС'!F231</f>
        <v>1.4</v>
      </c>
      <c r="I168" s="574">
        <f>'Бланки СЭС'!G231</f>
        <v>1.6</v>
      </c>
      <c r="J168" s="512"/>
    </row>
    <row r="169" spans="1:30" x14ac:dyDescent="0.25">
      <c r="A169" s="549"/>
      <c r="B169" s="550"/>
      <c r="C169" s="562"/>
      <c r="D169" s="697" t="s">
        <v>20</v>
      </c>
      <c r="E169" s="512" t="s">
        <v>7</v>
      </c>
      <c r="F169" s="663"/>
      <c r="G169" s="588">
        <f>'Бланки СЭС'!E232</f>
        <v>4.4000000000000004</v>
      </c>
      <c r="H169" s="312">
        <f>'Бланки СЭС'!F232</f>
        <v>5.4</v>
      </c>
      <c r="I169" s="574">
        <f>'Бланки СЭС'!G232</f>
        <v>5.3</v>
      </c>
      <c r="J169" s="512"/>
    </row>
    <row r="170" spans="1:30" x14ac:dyDescent="0.25">
      <c r="A170" s="549"/>
      <c r="B170" s="550"/>
      <c r="C170" s="562"/>
      <c r="D170" s="697" t="s">
        <v>21</v>
      </c>
      <c r="E170" s="512" t="s">
        <v>7</v>
      </c>
      <c r="F170" s="663"/>
      <c r="G170" s="588">
        <f>'Бланки СЭС'!E233</f>
        <v>1.2</v>
      </c>
      <c r="H170" s="312">
        <f>'Бланки СЭС'!F233</f>
        <v>1.6</v>
      </c>
      <c r="I170" s="574">
        <f>'Бланки СЭС'!G233</f>
        <v>1.9</v>
      </c>
      <c r="J170" s="512"/>
    </row>
    <row r="171" spans="1:30" x14ac:dyDescent="0.25">
      <c r="A171" s="549"/>
      <c r="B171" s="550"/>
      <c r="C171" s="562"/>
      <c r="D171" s="697" t="s">
        <v>159</v>
      </c>
      <c r="E171" s="512" t="s">
        <v>7</v>
      </c>
      <c r="F171" s="663"/>
      <c r="G171" s="588">
        <f>'Бланки СЭС'!E234</f>
        <v>0</v>
      </c>
      <c r="H171" s="312">
        <f>'Бланки СЭС'!F234</f>
        <v>0</v>
      </c>
      <c r="I171" s="574">
        <f>'Бланки СЭС'!G234</f>
        <v>0</v>
      </c>
      <c r="J171" s="512"/>
    </row>
    <row r="172" spans="1:30" ht="16.5" thickBot="1" x14ac:dyDescent="0.3">
      <c r="A172" s="551"/>
      <c r="B172" s="552"/>
      <c r="C172" s="563"/>
      <c r="D172" s="698" t="s">
        <v>174</v>
      </c>
      <c r="E172" s="659" t="s">
        <v>7</v>
      </c>
      <c r="F172" s="701" t="s">
        <v>224</v>
      </c>
      <c r="G172" s="596">
        <f>'Бланки СЭС'!E235</f>
        <v>0</v>
      </c>
      <c r="H172" s="314">
        <f>'Бланки СЭС'!F235</f>
        <v>0</v>
      </c>
      <c r="I172" s="597">
        <f>'Бланки СЭС'!G235</f>
        <v>0</v>
      </c>
      <c r="J172" s="659"/>
    </row>
    <row r="173" spans="1:30" s="147" customFormat="1" ht="15" hidden="1" customHeight="1" thickBot="1" x14ac:dyDescent="0.3">
      <c r="A173" s="728"/>
      <c r="B173" s="729"/>
      <c r="C173" s="564"/>
      <c r="D173" s="541" t="s">
        <v>134</v>
      </c>
      <c r="E173" s="566"/>
      <c r="F173" s="723"/>
      <c r="G173" s="724">
        <f>SUM(G168:G172)</f>
        <v>6.8</v>
      </c>
      <c r="H173" s="724">
        <f>SUM(H168:H172)</f>
        <v>8.4</v>
      </c>
      <c r="I173" s="726">
        <f>SUM(I168:I172)</f>
        <v>8.8000000000000007</v>
      </c>
      <c r="J173" s="730"/>
      <c r="M173" s="343"/>
      <c r="N173" s="343"/>
      <c r="O173" s="343"/>
    </row>
    <row r="174" spans="1:30" s="131" customFormat="1" hidden="1" x14ac:dyDescent="0.25">
      <c r="A174" s="549"/>
      <c r="B174" s="550"/>
      <c r="C174" s="562"/>
      <c r="D174" s="501" t="s">
        <v>59</v>
      </c>
      <c r="E174" s="125" t="s">
        <v>11</v>
      </c>
      <c r="F174" s="125"/>
      <c r="G174" s="320">
        <v>35</v>
      </c>
      <c r="H174" s="320">
        <v>35</v>
      </c>
      <c r="I174" s="524">
        <v>35</v>
      </c>
      <c r="J174" s="512"/>
      <c r="K174" s="10"/>
      <c r="L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</row>
    <row r="175" spans="1:30" s="131" customFormat="1" hidden="1" x14ac:dyDescent="0.25">
      <c r="A175" s="549"/>
      <c r="B175" s="550"/>
      <c r="C175" s="562"/>
      <c r="D175" s="502"/>
      <c r="E175" s="129" t="s">
        <v>12</v>
      </c>
      <c r="F175" s="129"/>
      <c r="G175" s="455">
        <v>35</v>
      </c>
      <c r="H175" s="455">
        <v>35</v>
      </c>
      <c r="I175" s="525">
        <v>35</v>
      </c>
      <c r="J175" s="512"/>
      <c r="K175" s="10"/>
      <c r="L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</row>
    <row r="176" spans="1:30" s="131" customFormat="1" hidden="1" x14ac:dyDescent="0.25">
      <c r="A176" s="549"/>
      <c r="B176" s="550"/>
      <c r="C176" s="562"/>
      <c r="D176" s="502" t="s">
        <v>60</v>
      </c>
      <c r="E176" s="129" t="s">
        <v>11</v>
      </c>
      <c r="F176" s="129"/>
      <c r="G176" s="312">
        <v>10.4</v>
      </c>
      <c r="H176" s="312">
        <v>10.4</v>
      </c>
      <c r="I176" s="520">
        <v>10.4</v>
      </c>
      <c r="J176" s="512"/>
      <c r="K176" s="10"/>
      <c r="L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</row>
    <row r="177" spans="1:30" s="131" customFormat="1" ht="16.5" hidden="1" thickBot="1" x14ac:dyDescent="0.3">
      <c r="A177" s="549"/>
      <c r="B177" s="550"/>
      <c r="C177" s="562"/>
      <c r="D177" s="503"/>
      <c r="E177" s="133" t="s">
        <v>12</v>
      </c>
      <c r="F177" s="133"/>
      <c r="G177" s="316">
        <v>10.4</v>
      </c>
      <c r="H177" s="316">
        <v>10.4</v>
      </c>
      <c r="I177" s="465">
        <v>10.4</v>
      </c>
      <c r="J177" s="512"/>
      <c r="K177" s="10"/>
      <c r="L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</row>
    <row r="178" spans="1:30" s="131" customFormat="1" x14ac:dyDescent="0.25">
      <c r="A178" s="555"/>
      <c r="B178" s="555"/>
      <c r="C178" s="565"/>
      <c r="D178" s="10"/>
      <c r="G178" s="153"/>
      <c r="H178" s="153"/>
      <c r="I178" s="153"/>
      <c r="K178" s="10"/>
      <c r="L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</row>
    <row r="179" spans="1:30" s="131" customFormat="1" ht="16.5" thickBot="1" x14ac:dyDescent="0.3">
      <c r="A179" s="555"/>
      <c r="B179" s="555"/>
      <c r="C179" s="565"/>
      <c r="D179" s="170" t="s">
        <v>212</v>
      </c>
      <c r="G179" s="153"/>
      <c r="H179" s="153"/>
      <c r="I179" s="153"/>
      <c r="K179" s="10"/>
      <c r="L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</row>
    <row r="180" spans="1:30" s="131" customFormat="1" ht="16.5" thickBot="1" x14ac:dyDescent="0.3">
      <c r="A180" s="1057" t="s">
        <v>317</v>
      </c>
      <c r="B180" s="1057" t="s">
        <v>318</v>
      </c>
      <c r="C180" s="1057" t="s">
        <v>319</v>
      </c>
      <c r="D180" s="1062" t="s">
        <v>78</v>
      </c>
      <c r="E180" s="750" t="s">
        <v>2</v>
      </c>
      <c r="F180" s="1065" t="s">
        <v>79</v>
      </c>
      <c r="G180" s="1068" t="s">
        <v>316</v>
      </c>
      <c r="H180" s="1069"/>
      <c r="I180" s="1070"/>
      <c r="J180" s="1054" t="s">
        <v>51</v>
      </c>
      <c r="K180" s="10"/>
      <c r="L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</row>
    <row r="181" spans="1:30" s="131" customFormat="1" x14ac:dyDescent="0.25">
      <c r="A181" s="1058"/>
      <c r="B181" s="1058"/>
      <c r="C181" s="1058"/>
      <c r="D181" s="1063"/>
      <c r="E181" s="751" t="s">
        <v>3</v>
      </c>
      <c r="F181" s="1066"/>
      <c r="G181" s="1071" t="s">
        <v>5</v>
      </c>
      <c r="H181" s="1073" t="s">
        <v>6</v>
      </c>
      <c r="I181" s="1074" t="s">
        <v>278</v>
      </c>
      <c r="J181" s="1055"/>
      <c r="K181" s="10"/>
      <c r="L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1:30" s="131" customFormat="1" ht="46.5" customHeight="1" thickBot="1" x14ac:dyDescent="0.3">
      <c r="A182" s="1059"/>
      <c r="B182" s="1059"/>
      <c r="C182" s="1059"/>
      <c r="D182" s="1064"/>
      <c r="E182" s="752" t="s">
        <v>4</v>
      </c>
      <c r="F182" s="1067"/>
      <c r="G182" s="1072"/>
      <c r="H182" s="885"/>
      <c r="I182" s="1075"/>
      <c r="J182" s="1056"/>
      <c r="K182" s="10"/>
      <c r="L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1:30" s="131" customFormat="1" x14ac:dyDescent="0.25">
      <c r="A183" s="549"/>
      <c r="B183" s="550"/>
      <c r="C183" s="562"/>
      <c r="D183" s="695" t="s">
        <v>238</v>
      </c>
      <c r="E183" s="511" t="s">
        <v>8</v>
      </c>
      <c r="F183" s="668"/>
      <c r="G183" s="590">
        <f>'Бланки СЭС'!E251</f>
        <v>0</v>
      </c>
      <c r="H183" s="320">
        <f>'Бланки СЭС'!F251</f>
        <v>0</v>
      </c>
      <c r="I183" s="593">
        <f>'Бланки СЭС'!G251</f>
        <v>0</v>
      </c>
      <c r="J183" s="513"/>
      <c r="K183" s="10"/>
      <c r="L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1:30" ht="16.5" thickBot="1" x14ac:dyDescent="0.3">
      <c r="A184" s="549"/>
      <c r="B184" s="550"/>
      <c r="C184" s="562"/>
      <c r="D184" s="696" t="s">
        <v>238</v>
      </c>
      <c r="E184" s="674" t="s">
        <v>9</v>
      </c>
      <c r="F184" s="176"/>
      <c r="G184" s="591">
        <f>'Бланки СЭС'!E253</f>
        <v>0</v>
      </c>
      <c r="H184" s="337">
        <f>'Бланки СЭС'!F253</f>
        <v>0</v>
      </c>
      <c r="I184" s="594">
        <f>'Бланки СЭС'!G253</f>
        <v>0</v>
      </c>
      <c r="J184" s="512"/>
    </row>
    <row r="185" spans="1:30" x14ac:dyDescent="0.25">
      <c r="A185" s="549"/>
      <c r="B185" s="550"/>
      <c r="C185" s="562"/>
      <c r="D185" s="163" t="s">
        <v>36</v>
      </c>
      <c r="E185" s="512"/>
      <c r="F185" s="663"/>
      <c r="G185" s="589"/>
      <c r="H185" s="96"/>
      <c r="I185" s="568"/>
      <c r="J185" s="512"/>
    </row>
    <row r="186" spans="1:30" x14ac:dyDescent="0.25">
      <c r="A186" s="549"/>
      <c r="B186" s="550"/>
      <c r="C186" s="562"/>
      <c r="D186" s="697" t="s">
        <v>20</v>
      </c>
      <c r="E186" s="512" t="s">
        <v>7</v>
      </c>
      <c r="F186" s="663"/>
      <c r="G186" s="588">
        <f>'Бланки СЭС'!E255</f>
        <v>2.2000000000000002</v>
      </c>
      <c r="H186" s="312">
        <f>'Бланки СЭС'!F255</f>
        <v>2.6</v>
      </c>
      <c r="I186" s="574">
        <f>'Бланки СЭС'!G255</f>
        <v>2.8</v>
      </c>
      <c r="J186" s="512"/>
    </row>
    <row r="187" spans="1:30" x14ac:dyDescent="0.25">
      <c r="A187" s="549"/>
      <c r="B187" s="550"/>
      <c r="C187" s="562"/>
      <c r="D187" s="697" t="s">
        <v>223</v>
      </c>
      <c r="E187" s="512" t="s">
        <v>7</v>
      </c>
      <c r="F187" s="663"/>
      <c r="G187" s="588">
        <f>'Бланки СЭС'!E256</f>
        <v>0.6</v>
      </c>
      <c r="H187" s="312">
        <f>'Бланки СЭС'!F256</f>
        <v>0.8</v>
      </c>
      <c r="I187" s="574">
        <f>'Бланки СЭС'!G256</f>
        <v>0.8</v>
      </c>
      <c r="J187" s="512"/>
    </row>
    <row r="188" spans="1:30" x14ac:dyDescent="0.25">
      <c r="A188" s="549"/>
      <c r="B188" s="550"/>
      <c r="C188" s="562"/>
      <c r="D188" s="697" t="s">
        <v>222</v>
      </c>
      <c r="E188" s="512" t="s">
        <v>7</v>
      </c>
      <c r="F188" s="663"/>
      <c r="G188" s="588">
        <f>'Бланки СЭС'!E257</f>
        <v>0.2</v>
      </c>
      <c r="H188" s="312">
        <f>'Бланки СЭС'!F257</f>
        <v>0.2</v>
      </c>
      <c r="I188" s="574">
        <f>'Бланки СЭС'!G257</f>
        <v>0.2</v>
      </c>
      <c r="J188" s="512"/>
    </row>
    <row r="189" spans="1:30" x14ac:dyDescent="0.25">
      <c r="A189" s="549"/>
      <c r="B189" s="550"/>
      <c r="C189" s="562"/>
      <c r="D189" s="697" t="s">
        <v>24</v>
      </c>
      <c r="E189" s="512" t="s">
        <v>7</v>
      </c>
      <c r="F189" s="663"/>
      <c r="G189" s="588">
        <f>'Бланки СЭС'!E258</f>
        <v>5</v>
      </c>
      <c r="H189" s="312">
        <f>'Бланки СЭС'!F258</f>
        <v>5.2</v>
      </c>
      <c r="I189" s="574">
        <f>'Бланки СЭС'!G258</f>
        <v>5.8</v>
      </c>
      <c r="J189" s="512"/>
    </row>
    <row r="190" spans="1:30" ht="16.5" thickBot="1" x14ac:dyDescent="0.3">
      <c r="A190" s="551"/>
      <c r="B190" s="552"/>
      <c r="C190" s="563"/>
      <c r="D190" s="707" t="s">
        <v>30</v>
      </c>
      <c r="E190" s="659" t="s">
        <v>7</v>
      </c>
      <c r="F190" s="656"/>
      <c r="G190" s="596">
        <f>'Бланки СЭС'!E259</f>
        <v>6.8</v>
      </c>
      <c r="H190" s="314">
        <f>'Бланки СЭС'!F259</f>
        <v>7.8</v>
      </c>
      <c r="I190" s="597">
        <f>'Бланки СЭС'!G259</f>
        <v>9.1</v>
      </c>
      <c r="J190" s="659"/>
    </row>
    <row r="191" spans="1:30" ht="16.5" hidden="1" thickBot="1" x14ac:dyDescent="0.3">
      <c r="A191" s="553"/>
      <c r="B191" s="554"/>
      <c r="C191" s="564"/>
      <c r="D191" s="541" t="s">
        <v>134</v>
      </c>
      <c r="E191" s="566"/>
      <c r="F191" s="723"/>
      <c r="G191" s="724">
        <f>SUM(G186:G190)</f>
        <v>14.8</v>
      </c>
      <c r="H191" s="724">
        <f>SUM(H186:H190)</f>
        <v>16.600000000000001</v>
      </c>
      <c r="I191" s="726">
        <f>SUM(I186:I190)</f>
        <v>18.7</v>
      </c>
      <c r="J191" s="513"/>
    </row>
    <row r="192" spans="1:30" hidden="1" x14ac:dyDescent="0.25">
      <c r="A192" s="549"/>
      <c r="B192" s="550"/>
      <c r="C192" s="562"/>
      <c r="D192" s="501" t="s">
        <v>59</v>
      </c>
      <c r="E192" s="125" t="s">
        <v>11</v>
      </c>
      <c r="F192" s="125"/>
      <c r="G192" s="320">
        <v>35</v>
      </c>
      <c r="H192" s="320">
        <v>35</v>
      </c>
      <c r="I192" s="524">
        <v>35</v>
      </c>
      <c r="J192" s="512"/>
    </row>
    <row r="193" spans="1:15" hidden="1" x14ac:dyDescent="0.25">
      <c r="A193" s="549"/>
      <c r="B193" s="550"/>
      <c r="C193" s="562"/>
      <c r="D193" s="502"/>
      <c r="E193" s="129" t="s">
        <v>12</v>
      </c>
      <c r="F193" s="129"/>
      <c r="G193" s="316">
        <v>35</v>
      </c>
      <c r="H193" s="316">
        <v>35</v>
      </c>
      <c r="I193" s="465">
        <v>35</v>
      </c>
      <c r="J193" s="512"/>
    </row>
    <row r="194" spans="1:15" s="147" customFormat="1" hidden="1" x14ac:dyDescent="0.25">
      <c r="A194" s="556"/>
      <c r="B194" s="557"/>
      <c r="C194" s="562"/>
      <c r="D194" s="502" t="s">
        <v>60</v>
      </c>
      <c r="E194" s="129" t="s">
        <v>11</v>
      </c>
      <c r="F194" s="129"/>
      <c r="G194" s="318">
        <v>10.3</v>
      </c>
      <c r="H194" s="318">
        <v>10.3</v>
      </c>
      <c r="I194" s="522">
        <v>10.3</v>
      </c>
      <c r="J194" s="514"/>
      <c r="M194" s="343"/>
      <c r="N194" s="343"/>
      <c r="O194" s="343"/>
    </row>
    <row r="195" spans="1:15" ht="16.5" hidden="1" thickBot="1" x14ac:dyDescent="0.3">
      <c r="A195" s="549"/>
      <c r="B195" s="550"/>
      <c r="C195" s="562"/>
      <c r="D195" s="503"/>
      <c r="E195" s="133" t="s">
        <v>12</v>
      </c>
      <c r="F195" s="133"/>
      <c r="G195" s="318">
        <v>10.3</v>
      </c>
      <c r="H195" s="318">
        <v>10.3</v>
      </c>
      <c r="I195" s="522">
        <v>10.3</v>
      </c>
      <c r="J195" s="512"/>
    </row>
    <row r="196" spans="1:15" x14ac:dyDescent="0.25">
      <c r="A196" s="555"/>
      <c r="B196" s="555"/>
      <c r="C196" s="565"/>
      <c r="E196" s="131"/>
      <c r="F196" s="131"/>
      <c r="G196" s="153"/>
      <c r="H196" s="153"/>
      <c r="I196" s="153"/>
    </row>
    <row r="197" spans="1:15" ht="16.5" thickBot="1" x14ac:dyDescent="0.3">
      <c r="A197" s="555"/>
      <c r="B197" s="555"/>
      <c r="C197" s="565"/>
      <c r="D197" s="170" t="s">
        <v>213</v>
      </c>
      <c r="E197" s="131"/>
      <c r="F197" s="131"/>
      <c r="G197" s="153"/>
      <c r="H197" s="153"/>
      <c r="I197" s="153"/>
    </row>
    <row r="198" spans="1:15" ht="16.5" thickBot="1" x14ac:dyDescent="0.3">
      <c r="A198" s="1057" t="s">
        <v>317</v>
      </c>
      <c r="B198" s="1057" t="s">
        <v>318</v>
      </c>
      <c r="C198" s="1057" t="s">
        <v>319</v>
      </c>
      <c r="D198" s="1062" t="s">
        <v>78</v>
      </c>
      <c r="E198" s="691" t="s">
        <v>2</v>
      </c>
      <c r="F198" s="1084" t="s">
        <v>79</v>
      </c>
      <c r="G198" s="1085" t="s">
        <v>316</v>
      </c>
      <c r="H198" s="1081"/>
      <c r="I198" s="1082"/>
      <c r="J198" s="1051" t="s">
        <v>51</v>
      </c>
    </row>
    <row r="199" spans="1:15" x14ac:dyDescent="0.25">
      <c r="A199" s="1058"/>
      <c r="B199" s="1058"/>
      <c r="C199" s="1058"/>
      <c r="D199" s="1063"/>
      <c r="E199" s="692" t="s">
        <v>3</v>
      </c>
      <c r="F199" s="1066"/>
      <c r="G199" s="1071" t="s">
        <v>5</v>
      </c>
      <c r="H199" s="1073" t="s">
        <v>6</v>
      </c>
      <c r="I199" s="1074" t="s">
        <v>278</v>
      </c>
      <c r="J199" s="1052"/>
    </row>
    <row r="200" spans="1:15" ht="45.75" customHeight="1" thickBot="1" x14ac:dyDescent="0.3">
      <c r="A200" s="1059"/>
      <c r="B200" s="1059"/>
      <c r="C200" s="1059"/>
      <c r="D200" s="1064"/>
      <c r="E200" s="693" t="s">
        <v>4</v>
      </c>
      <c r="F200" s="1067"/>
      <c r="G200" s="1072"/>
      <c r="H200" s="885"/>
      <c r="I200" s="1075"/>
      <c r="J200" s="1053"/>
    </row>
    <row r="201" spans="1:15" ht="16.5" thickBot="1" x14ac:dyDescent="0.3">
      <c r="A201" s="547"/>
      <c r="B201" s="548"/>
      <c r="C201" s="561"/>
      <c r="D201" s="747" t="s">
        <v>238</v>
      </c>
      <c r="E201" s="748" t="s">
        <v>8</v>
      </c>
      <c r="F201" s="749"/>
      <c r="G201" s="598">
        <f>'Бланки СЭС'!E274</f>
        <v>0</v>
      </c>
      <c r="H201" s="322">
        <f>'Бланки СЭС'!F274</f>
        <v>0</v>
      </c>
      <c r="I201" s="599">
        <f>'Бланки СЭС'!G274</f>
        <v>0</v>
      </c>
      <c r="J201" s="511"/>
    </row>
    <row r="202" spans="1:15" x14ac:dyDescent="0.25">
      <c r="A202" s="549"/>
      <c r="B202" s="550"/>
      <c r="C202" s="562"/>
      <c r="D202" s="163" t="s">
        <v>36</v>
      </c>
      <c r="E202" s="512"/>
      <c r="F202" s="663"/>
      <c r="G202" s="588"/>
      <c r="H202" s="312"/>
      <c r="I202" s="574"/>
      <c r="J202" s="512"/>
    </row>
    <row r="203" spans="1:15" x14ac:dyDescent="0.25">
      <c r="A203" s="549"/>
      <c r="B203" s="550"/>
      <c r="C203" s="562"/>
      <c r="D203" s="697" t="s">
        <v>20</v>
      </c>
      <c r="E203" s="512" t="s">
        <v>7</v>
      </c>
      <c r="F203" s="663"/>
      <c r="G203" s="588">
        <f>'Бланки СЭС'!E276</f>
        <v>2.2000000000000002</v>
      </c>
      <c r="H203" s="312">
        <f>'Бланки СЭС'!F276</f>
        <v>3.6</v>
      </c>
      <c r="I203" s="574">
        <f>'Бланки СЭС'!G276</f>
        <v>3.2</v>
      </c>
      <c r="J203" s="512"/>
    </row>
    <row r="204" spans="1:15" x14ac:dyDescent="0.25">
      <c r="A204" s="549"/>
      <c r="B204" s="550"/>
      <c r="C204" s="562"/>
      <c r="D204" s="697" t="s">
        <v>21</v>
      </c>
      <c r="E204" s="512" t="s">
        <v>7</v>
      </c>
      <c r="F204" s="663"/>
      <c r="G204" s="588">
        <f>'Бланки СЭС'!E277</f>
        <v>0.4</v>
      </c>
      <c r="H204" s="312">
        <f>'Бланки СЭС'!F277</f>
        <v>0.2</v>
      </c>
      <c r="I204" s="574">
        <f>'Бланки СЭС'!G277</f>
        <v>0.2</v>
      </c>
      <c r="J204" s="512"/>
    </row>
    <row r="205" spans="1:15" ht="16.5" thickBot="1" x14ac:dyDescent="0.3">
      <c r="A205" s="551"/>
      <c r="B205" s="552"/>
      <c r="C205" s="563"/>
      <c r="D205" s="698" t="s">
        <v>18</v>
      </c>
      <c r="E205" s="659" t="s">
        <v>7</v>
      </c>
      <c r="F205" s="656"/>
      <c r="G205" s="596">
        <f>'Бланки СЭС'!E278</f>
        <v>0.9</v>
      </c>
      <c r="H205" s="314">
        <f>'Бланки СЭС'!F278</f>
        <v>1.6</v>
      </c>
      <c r="I205" s="597">
        <f>'Бланки СЭС'!G278</f>
        <v>1</v>
      </c>
      <c r="J205" s="659"/>
    </row>
    <row r="206" spans="1:15" ht="16.5" hidden="1" thickBot="1" x14ac:dyDescent="0.3">
      <c r="A206" s="553"/>
      <c r="B206" s="554"/>
      <c r="C206" s="564"/>
      <c r="D206" s="541" t="s">
        <v>134</v>
      </c>
      <c r="E206" s="723"/>
      <c r="F206" s="723"/>
      <c r="G206" s="724">
        <f>SUM(G203:G205)</f>
        <v>3.5</v>
      </c>
      <c r="H206" s="724">
        <f>SUM(H203:H205)</f>
        <v>5.4</v>
      </c>
      <c r="I206" s="726">
        <f>SUM(I203:I205)</f>
        <v>4.4000000000000004</v>
      </c>
      <c r="J206" s="513"/>
    </row>
    <row r="207" spans="1:15" hidden="1" x14ac:dyDescent="0.25">
      <c r="A207" s="549"/>
      <c r="B207" s="550"/>
      <c r="C207" s="562"/>
      <c r="D207" s="501" t="s">
        <v>59</v>
      </c>
      <c r="E207" s="125" t="s">
        <v>11</v>
      </c>
      <c r="F207" s="125"/>
      <c r="G207" s="320">
        <v>35</v>
      </c>
      <c r="H207" s="320">
        <v>35</v>
      </c>
      <c r="I207" s="524">
        <v>36</v>
      </c>
      <c r="J207" s="512"/>
    </row>
    <row r="208" spans="1:15" hidden="1" x14ac:dyDescent="0.25">
      <c r="A208" s="549"/>
      <c r="B208" s="550"/>
      <c r="C208" s="562"/>
      <c r="D208" s="502"/>
      <c r="E208" s="129"/>
      <c r="F208" s="129"/>
      <c r="G208" s="312"/>
      <c r="H208" s="312"/>
      <c r="I208" s="520"/>
      <c r="J208" s="512"/>
    </row>
    <row r="209" spans="1:30" hidden="1" x14ac:dyDescent="0.25">
      <c r="A209" s="549"/>
      <c r="B209" s="550"/>
      <c r="C209" s="562"/>
      <c r="D209" s="502" t="s">
        <v>60</v>
      </c>
      <c r="E209" s="129" t="s">
        <v>11</v>
      </c>
      <c r="F209" s="129"/>
      <c r="G209" s="312">
        <v>10.199999999999999</v>
      </c>
      <c r="H209" s="312">
        <v>10.199999999999999</v>
      </c>
      <c r="I209" s="520">
        <v>10.3</v>
      </c>
      <c r="J209" s="512"/>
    </row>
    <row r="210" spans="1:30" s="147" customFormat="1" ht="16.5" hidden="1" thickBot="1" x14ac:dyDescent="0.3">
      <c r="A210" s="556"/>
      <c r="B210" s="557"/>
      <c r="C210" s="562"/>
      <c r="D210" s="503"/>
      <c r="E210" s="133"/>
      <c r="F210" s="133"/>
      <c r="G210" s="134"/>
      <c r="H210" s="134"/>
      <c r="I210" s="521"/>
      <c r="J210" s="514"/>
      <c r="M210" s="343"/>
      <c r="N210" s="343"/>
      <c r="O210" s="343"/>
    </row>
    <row r="211" spans="1:30" s="131" customFormat="1" x14ac:dyDescent="0.25">
      <c r="A211" s="555"/>
      <c r="B211" s="555"/>
      <c r="C211" s="565"/>
      <c r="D211" s="10"/>
      <c r="G211" s="153"/>
      <c r="H211" s="153"/>
      <c r="I211" s="153"/>
      <c r="K211" s="10"/>
      <c r="L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1:30" s="131" customFormat="1" ht="16.5" customHeight="1" thickBot="1" x14ac:dyDescent="0.3">
      <c r="A212" s="555"/>
      <c r="B212" s="555"/>
      <c r="C212" s="565"/>
      <c r="D212" s="152" t="s">
        <v>193</v>
      </c>
      <c r="G212" s="153"/>
      <c r="H212" s="153"/>
      <c r="I212" s="153"/>
      <c r="K212" s="10"/>
      <c r="L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1:30" s="131" customFormat="1" ht="15.75" customHeight="1" thickBot="1" x14ac:dyDescent="0.3">
      <c r="A213" s="1057" t="s">
        <v>317</v>
      </c>
      <c r="B213" s="1057" t="s">
        <v>318</v>
      </c>
      <c r="C213" s="1057" t="s">
        <v>319</v>
      </c>
      <c r="D213" s="1065" t="s">
        <v>78</v>
      </c>
      <c r="E213" s="691" t="s">
        <v>2</v>
      </c>
      <c r="F213" s="1076" t="s">
        <v>79</v>
      </c>
      <c r="G213" s="1068" t="s">
        <v>316</v>
      </c>
      <c r="H213" s="1069"/>
      <c r="I213" s="1070"/>
      <c r="J213" s="1051" t="s">
        <v>51</v>
      </c>
      <c r="K213" s="10"/>
      <c r="L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1:30" s="131" customFormat="1" x14ac:dyDescent="0.25">
      <c r="A214" s="1058"/>
      <c r="B214" s="1058"/>
      <c r="C214" s="1058"/>
      <c r="D214" s="1066"/>
      <c r="E214" s="692" t="s">
        <v>3</v>
      </c>
      <c r="F214" s="1077"/>
      <c r="G214" s="1079" t="s">
        <v>5</v>
      </c>
      <c r="H214" s="1073" t="s">
        <v>6</v>
      </c>
      <c r="I214" s="1074" t="s">
        <v>278</v>
      </c>
      <c r="J214" s="1052"/>
      <c r="K214" s="10"/>
      <c r="L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1:30" s="131" customFormat="1" ht="46.5" customHeight="1" thickBot="1" x14ac:dyDescent="0.3">
      <c r="A215" s="1059"/>
      <c r="B215" s="1059"/>
      <c r="C215" s="1059"/>
      <c r="D215" s="1067"/>
      <c r="E215" s="693" t="s">
        <v>4</v>
      </c>
      <c r="F215" s="1078"/>
      <c r="G215" s="1080"/>
      <c r="H215" s="885"/>
      <c r="I215" s="1075"/>
      <c r="J215" s="1053"/>
      <c r="K215" s="10"/>
      <c r="L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1:30" s="131" customFormat="1" ht="16.5" customHeight="1" x14ac:dyDescent="0.25">
      <c r="A216" s="553"/>
      <c r="B216" s="554"/>
      <c r="C216" s="564"/>
      <c r="D216" s="705" t="s">
        <v>238</v>
      </c>
      <c r="E216" s="513" t="s">
        <v>8</v>
      </c>
      <c r="F216" s="513"/>
      <c r="G216" s="538">
        <f>'Бланки СЭС'!E295</f>
        <v>0</v>
      </c>
      <c r="H216" s="316">
        <f>'Бланки СЭС'!F295</f>
        <v>0</v>
      </c>
      <c r="I216" s="466">
        <f>'Бланки СЭС'!G295</f>
        <v>0</v>
      </c>
      <c r="J216" s="513"/>
      <c r="K216" s="10"/>
      <c r="L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1:30" s="131" customFormat="1" ht="16.5" thickBot="1" x14ac:dyDescent="0.3">
      <c r="A217" s="549"/>
      <c r="B217" s="550"/>
      <c r="C217" s="562"/>
      <c r="D217" s="696" t="s">
        <v>238</v>
      </c>
      <c r="E217" s="674" t="s">
        <v>9</v>
      </c>
      <c r="F217" s="674"/>
      <c r="G217" s="685">
        <f>'Бланки СЭС'!E300</f>
        <v>0</v>
      </c>
      <c r="H217" s="337">
        <f>'Бланки СЭС'!F300</f>
        <v>0</v>
      </c>
      <c r="I217" s="594">
        <f>'Бланки СЭС'!G300</f>
        <v>0</v>
      </c>
      <c r="J217" s="512"/>
      <c r="K217" s="10"/>
      <c r="L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18" spans="1:30" s="131" customFormat="1" x14ac:dyDescent="0.25">
      <c r="A218" s="549"/>
      <c r="B218" s="550"/>
      <c r="C218" s="562"/>
      <c r="D218" s="652" t="s">
        <v>8</v>
      </c>
      <c r="E218" s="511"/>
      <c r="F218" s="511"/>
      <c r="G218" s="714"/>
      <c r="H218" s="126"/>
      <c r="I218" s="573"/>
      <c r="J218" s="512"/>
      <c r="K218" s="10"/>
      <c r="L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</row>
    <row r="219" spans="1:30" s="131" customFormat="1" x14ac:dyDescent="0.25">
      <c r="A219" s="549"/>
      <c r="B219" s="550"/>
      <c r="C219" s="562"/>
      <c r="D219" s="653" t="s">
        <v>136</v>
      </c>
      <c r="E219" s="512"/>
      <c r="F219" s="513"/>
      <c r="G219" s="741"/>
      <c r="H219" s="169"/>
      <c r="I219" s="604"/>
      <c r="J219" s="512"/>
      <c r="K219" s="10"/>
      <c r="L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</row>
    <row r="220" spans="1:30" s="131" customFormat="1" x14ac:dyDescent="0.25">
      <c r="A220" s="549"/>
      <c r="B220" s="550"/>
      <c r="C220" s="562"/>
      <c r="D220" s="697" t="s">
        <v>149</v>
      </c>
      <c r="E220" s="512" t="s">
        <v>7</v>
      </c>
      <c r="F220" s="513"/>
      <c r="G220" s="709">
        <f>'Бланки СЭС'!E304</f>
        <v>0</v>
      </c>
      <c r="H220" s="312">
        <f>'Бланки СЭС'!F304</f>
        <v>0</v>
      </c>
      <c r="I220" s="574">
        <f>'Бланки СЭС'!G304</f>
        <v>0</v>
      </c>
      <c r="J220" s="512"/>
      <c r="K220" s="10"/>
      <c r="L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</row>
    <row r="221" spans="1:30" s="131" customFormat="1" x14ac:dyDescent="0.25">
      <c r="A221" s="549"/>
      <c r="B221" s="550"/>
      <c r="C221" s="562"/>
      <c r="D221" s="697" t="s">
        <v>67</v>
      </c>
      <c r="E221" s="512" t="s">
        <v>7</v>
      </c>
      <c r="F221" s="513"/>
      <c r="G221" s="709">
        <f>'Бланки СЭС'!E305</f>
        <v>16</v>
      </c>
      <c r="H221" s="312">
        <f>'Бланки СЭС'!F305</f>
        <v>16</v>
      </c>
      <c r="I221" s="574">
        <f>'Бланки СЭС'!G305</f>
        <v>27</v>
      </c>
      <c r="J221" s="512"/>
      <c r="K221" s="10"/>
      <c r="L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</row>
    <row r="222" spans="1:30" s="131" customFormat="1" ht="16.5" thickBot="1" x14ac:dyDescent="0.3">
      <c r="A222" s="549"/>
      <c r="B222" s="550"/>
      <c r="C222" s="562"/>
      <c r="D222" s="698" t="s">
        <v>110</v>
      </c>
      <c r="E222" s="659" t="s">
        <v>7</v>
      </c>
      <c r="F222" s="659"/>
      <c r="G222" s="709">
        <f>'Бланки СЭС'!E306</f>
        <v>133</v>
      </c>
      <c r="H222" s="312">
        <f>'Бланки СЭС'!F306</f>
        <v>171</v>
      </c>
      <c r="I222" s="574">
        <f>'Бланки СЭС'!G306</f>
        <v>165</v>
      </c>
      <c r="J222" s="512"/>
      <c r="K222" s="10"/>
      <c r="L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</row>
    <row r="223" spans="1:30" s="131" customFormat="1" x14ac:dyDescent="0.25">
      <c r="A223" s="549"/>
      <c r="B223" s="550"/>
      <c r="C223" s="562"/>
      <c r="D223" s="652" t="s">
        <v>36</v>
      </c>
      <c r="E223" s="511"/>
      <c r="F223" s="511"/>
      <c r="G223" s="714"/>
      <c r="H223" s="126"/>
      <c r="I223" s="573"/>
      <c r="J223" s="512"/>
      <c r="K223" s="10"/>
      <c r="L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</row>
    <row r="224" spans="1:30" s="131" customFormat="1" x14ac:dyDescent="0.25">
      <c r="A224" s="549"/>
      <c r="B224" s="550"/>
      <c r="C224" s="562"/>
      <c r="D224" s="697" t="s">
        <v>71</v>
      </c>
      <c r="E224" s="512" t="s">
        <v>7</v>
      </c>
      <c r="F224" s="512"/>
      <c r="G224" s="713">
        <f>'Бланки СЭС'!E309</f>
        <v>4</v>
      </c>
      <c r="H224" s="310">
        <f>'Бланки СЭС'!F309</f>
        <v>7</v>
      </c>
      <c r="I224" s="605">
        <f>'Бланки СЭС'!G309</f>
        <v>7.5</v>
      </c>
      <c r="J224" s="512"/>
      <c r="K224" s="10"/>
      <c r="L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</row>
    <row r="225" spans="1:30" s="131" customFormat="1" x14ac:dyDescent="0.25">
      <c r="A225" s="549"/>
      <c r="B225" s="550"/>
      <c r="C225" s="562"/>
      <c r="D225" s="697" t="s">
        <v>117</v>
      </c>
      <c r="E225" s="512" t="s">
        <v>7</v>
      </c>
      <c r="F225" s="512"/>
      <c r="G225" s="713">
        <f>'Бланки СЭС'!E310</f>
        <v>24</v>
      </c>
      <c r="H225" s="310">
        <f>'Бланки СЭС'!F310</f>
        <v>7</v>
      </c>
      <c r="I225" s="605">
        <f>'Бланки СЭС'!G310</f>
        <v>14</v>
      </c>
      <c r="J225" s="512"/>
      <c r="K225" s="10"/>
      <c r="L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</row>
    <row r="226" spans="1:30" s="131" customFormat="1" x14ac:dyDescent="0.25">
      <c r="A226" s="549"/>
      <c r="B226" s="550"/>
      <c r="C226" s="562"/>
      <c r="D226" s="697" t="s">
        <v>72</v>
      </c>
      <c r="E226" s="512" t="s">
        <v>7</v>
      </c>
      <c r="F226" s="512"/>
      <c r="G226" s="713">
        <f>'Бланки СЭС'!E311</f>
        <v>4.5</v>
      </c>
      <c r="H226" s="310">
        <f>'Бланки СЭС'!F311</f>
        <v>7.5</v>
      </c>
      <c r="I226" s="605">
        <f>'Бланки СЭС'!G311</f>
        <v>4.5</v>
      </c>
      <c r="J226" s="512"/>
      <c r="K226" s="10"/>
      <c r="L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</row>
    <row r="227" spans="1:30" s="131" customFormat="1" ht="16.5" thickBot="1" x14ac:dyDescent="0.3">
      <c r="A227" s="549"/>
      <c r="B227" s="550"/>
      <c r="C227" s="562"/>
      <c r="D227" s="698" t="s">
        <v>119</v>
      </c>
      <c r="E227" s="659" t="s">
        <v>7</v>
      </c>
      <c r="F227" s="659"/>
      <c r="G227" s="713">
        <f>'Бланки СЭС'!E312</f>
        <v>19</v>
      </c>
      <c r="H227" s="310">
        <f>'Бланки СЭС'!F312</f>
        <v>1</v>
      </c>
      <c r="I227" s="605">
        <f>'Бланки СЭС'!G312</f>
        <v>4</v>
      </c>
      <c r="J227" s="512"/>
      <c r="K227" s="10"/>
      <c r="L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</row>
    <row r="228" spans="1:30" s="131" customFormat="1" x14ac:dyDescent="0.25">
      <c r="A228" s="549"/>
      <c r="B228" s="550"/>
      <c r="C228" s="562"/>
      <c r="D228" s="652" t="s">
        <v>155</v>
      </c>
      <c r="E228" s="511"/>
      <c r="F228" s="511"/>
      <c r="G228" s="742"/>
      <c r="H228" s="746"/>
      <c r="I228" s="606"/>
      <c r="J228" s="512"/>
      <c r="K228" s="10"/>
      <c r="L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</row>
    <row r="229" spans="1:30" s="131" customFormat="1" x14ac:dyDescent="0.25">
      <c r="A229" s="549"/>
      <c r="B229" s="550"/>
      <c r="C229" s="562"/>
      <c r="D229" s="653" t="s">
        <v>136</v>
      </c>
      <c r="E229" s="512"/>
      <c r="F229" s="513"/>
      <c r="G229" s="743"/>
      <c r="H229" s="184"/>
      <c r="I229" s="607"/>
      <c r="J229" s="512"/>
      <c r="K229" s="10"/>
      <c r="L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</row>
    <row r="230" spans="1:30" s="131" customFormat="1" x14ac:dyDescent="0.25">
      <c r="A230" s="549"/>
      <c r="B230" s="550"/>
      <c r="C230" s="562"/>
      <c r="D230" s="697" t="s">
        <v>148</v>
      </c>
      <c r="E230" s="512" t="s">
        <v>7</v>
      </c>
      <c r="F230" s="512"/>
      <c r="G230" s="538">
        <f>'Бланки СЭС'!E316</f>
        <v>0</v>
      </c>
      <c r="H230" s="316">
        <f>'Бланки СЭС'!F316</f>
        <v>0</v>
      </c>
      <c r="I230" s="466">
        <f>'Бланки СЭС'!G316</f>
        <v>0</v>
      </c>
      <c r="J230" s="512"/>
      <c r="K230" s="10"/>
      <c r="L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</row>
    <row r="231" spans="1:30" s="131" customFormat="1" x14ac:dyDescent="0.25">
      <c r="A231" s="549"/>
      <c r="B231" s="550"/>
      <c r="C231" s="562"/>
      <c r="D231" s="697" t="s">
        <v>109</v>
      </c>
      <c r="E231" s="512" t="s">
        <v>7</v>
      </c>
      <c r="F231" s="512"/>
      <c r="G231" s="538">
        <f>'Бланки СЭС'!E317</f>
        <v>73</v>
      </c>
      <c r="H231" s="316">
        <f>'Бланки СЭС'!F317</f>
        <v>68</v>
      </c>
      <c r="I231" s="466">
        <f>'Бланки СЭС'!G317</f>
        <v>90</v>
      </c>
      <c r="J231" s="512"/>
      <c r="K231" s="10"/>
      <c r="L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</row>
    <row r="232" spans="1:30" s="131" customFormat="1" x14ac:dyDescent="0.25">
      <c r="A232" s="549"/>
      <c r="B232" s="550"/>
      <c r="C232" s="562"/>
      <c r="D232" s="697" t="s">
        <v>66</v>
      </c>
      <c r="E232" s="512" t="s">
        <v>7</v>
      </c>
      <c r="F232" s="512"/>
      <c r="G232" s="538">
        <f>'Бланки СЭС'!E318</f>
        <v>34</v>
      </c>
      <c r="H232" s="316">
        <f>'Бланки СЭС'!F318</f>
        <v>36</v>
      </c>
      <c r="I232" s="466">
        <f>'Бланки СЭС'!G318</f>
        <v>37</v>
      </c>
      <c r="J232" s="512"/>
      <c r="K232" s="10"/>
      <c r="L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</row>
    <row r="233" spans="1:30" s="131" customFormat="1" ht="16.5" thickBot="1" x14ac:dyDescent="0.3">
      <c r="A233" s="549"/>
      <c r="B233" s="550"/>
      <c r="C233" s="562"/>
      <c r="D233" s="698" t="s">
        <v>68</v>
      </c>
      <c r="E233" s="659" t="s">
        <v>7</v>
      </c>
      <c r="F233" s="659"/>
      <c r="G233" s="538">
        <f>'Бланки СЭС'!E319</f>
        <v>36</v>
      </c>
      <c r="H233" s="316">
        <f>'Бланки СЭС'!F319</f>
        <v>55</v>
      </c>
      <c r="I233" s="466">
        <f>'Бланки СЭС'!G319</f>
        <v>56</v>
      </c>
      <c r="J233" s="512"/>
      <c r="K233" s="10"/>
      <c r="L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</row>
    <row r="234" spans="1:30" s="131" customFormat="1" x14ac:dyDescent="0.25">
      <c r="A234" s="549"/>
      <c r="B234" s="550"/>
      <c r="C234" s="562"/>
      <c r="D234" s="652" t="s">
        <v>36</v>
      </c>
      <c r="E234" s="511"/>
      <c r="F234" s="745"/>
      <c r="G234" s="714"/>
      <c r="H234" s="126"/>
      <c r="I234" s="573"/>
      <c r="J234" s="512"/>
      <c r="K234" s="10"/>
      <c r="L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</row>
    <row r="235" spans="1:30" s="131" customFormat="1" x14ac:dyDescent="0.25">
      <c r="A235" s="549"/>
      <c r="B235" s="550"/>
      <c r="C235" s="562"/>
      <c r="D235" s="697" t="s">
        <v>69</v>
      </c>
      <c r="E235" s="512" t="s">
        <v>7</v>
      </c>
      <c r="F235" s="512"/>
      <c r="G235" s="713">
        <f>'Бланки СЭС'!E322</f>
        <v>20</v>
      </c>
      <c r="H235" s="310">
        <f>'Бланки СЭС'!F322</f>
        <v>29</v>
      </c>
      <c r="I235" s="605">
        <f>'Бланки СЭС'!G322</f>
        <v>22</v>
      </c>
      <c r="J235" s="512"/>
      <c r="K235" s="10"/>
      <c r="L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</row>
    <row r="236" spans="1:30" s="131" customFormat="1" x14ac:dyDescent="0.25">
      <c r="A236" s="549"/>
      <c r="B236" s="550"/>
      <c r="C236" s="562"/>
      <c r="D236" s="697" t="s">
        <v>70</v>
      </c>
      <c r="E236" s="512" t="s">
        <v>7</v>
      </c>
      <c r="F236" s="512"/>
      <c r="G236" s="713">
        <f>'Бланки СЭС'!E323</f>
        <v>16</v>
      </c>
      <c r="H236" s="310">
        <f>'Бланки СЭС'!F323</f>
        <v>33</v>
      </c>
      <c r="I236" s="605">
        <f>'Бланки СЭС'!G323</f>
        <v>38</v>
      </c>
      <c r="J236" s="512"/>
      <c r="K236" s="10"/>
      <c r="L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</row>
    <row r="237" spans="1:30" s="131" customFormat="1" x14ac:dyDescent="0.25">
      <c r="A237" s="549"/>
      <c r="B237" s="550"/>
      <c r="C237" s="562"/>
      <c r="D237" s="697" t="s">
        <v>73</v>
      </c>
      <c r="E237" s="512" t="s">
        <v>7</v>
      </c>
      <c r="F237" s="512"/>
      <c r="G237" s="713">
        <f>'Бланки СЭС'!E324</f>
        <v>9</v>
      </c>
      <c r="H237" s="310">
        <f>'Бланки СЭС'!F324</f>
        <v>13</v>
      </c>
      <c r="I237" s="605">
        <f>'Бланки СЭС'!G324</f>
        <v>11</v>
      </c>
      <c r="J237" s="512"/>
      <c r="K237" s="10"/>
      <c r="L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</row>
    <row r="238" spans="1:30" s="131" customFormat="1" ht="16.5" thickBot="1" x14ac:dyDescent="0.3">
      <c r="A238" s="551"/>
      <c r="B238" s="552"/>
      <c r="C238" s="563"/>
      <c r="D238" s="698" t="s">
        <v>118</v>
      </c>
      <c r="E238" s="659" t="s">
        <v>7</v>
      </c>
      <c r="F238" s="659"/>
      <c r="G238" s="744">
        <f>'Бланки СЭС'!E325</f>
        <v>1</v>
      </c>
      <c r="H238" s="454">
        <f>'Бланки СЭС'!F325</f>
        <v>3</v>
      </c>
      <c r="I238" s="608">
        <f>'Бланки СЭС'!G325</f>
        <v>1</v>
      </c>
      <c r="J238" s="659"/>
      <c r="K238" s="10"/>
      <c r="L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</row>
    <row r="239" spans="1:30" s="131" customFormat="1" hidden="1" x14ac:dyDescent="0.25">
      <c r="A239" s="553"/>
      <c r="B239" s="554"/>
      <c r="C239" s="564"/>
      <c r="D239" s="505" t="s">
        <v>10</v>
      </c>
      <c r="E239" s="181" t="s">
        <v>11</v>
      </c>
      <c r="F239" s="181"/>
      <c r="G239" s="453">
        <f>'Бланки СЭС'!E326</f>
        <v>46</v>
      </c>
      <c r="H239" s="453">
        <f>'Бланки СЭС'!F326</f>
        <v>78</v>
      </c>
      <c r="I239" s="453">
        <f>'Бланки СЭС'!G326</f>
        <v>72</v>
      </c>
      <c r="J239" s="513"/>
      <c r="K239" s="10"/>
      <c r="L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</row>
    <row r="240" spans="1:30" s="131" customFormat="1" hidden="1" x14ac:dyDescent="0.25">
      <c r="A240" s="549"/>
      <c r="B240" s="550"/>
      <c r="C240" s="562"/>
      <c r="D240" s="502"/>
      <c r="E240" s="129" t="s">
        <v>12</v>
      </c>
      <c r="F240" s="129"/>
      <c r="G240" s="310">
        <f>'Бланки СЭС'!E327</f>
        <v>119</v>
      </c>
      <c r="H240" s="310">
        <f>'Бланки СЭС'!F327</f>
        <v>118</v>
      </c>
      <c r="I240" s="310">
        <f>'Бланки СЭС'!G327</f>
        <v>119</v>
      </c>
      <c r="J240" s="512"/>
      <c r="K240" s="10"/>
      <c r="L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</row>
    <row r="241" spans="1:30" s="131" customFormat="1" hidden="1" x14ac:dyDescent="0.25">
      <c r="A241" s="549"/>
      <c r="B241" s="550"/>
      <c r="C241" s="562"/>
      <c r="D241" s="502" t="s">
        <v>60</v>
      </c>
      <c r="E241" s="129"/>
      <c r="F241" s="129"/>
      <c r="G241" s="310">
        <f>'Бланки СЭС'!E328</f>
        <v>119</v>
      </c>
      <c r="H241" s="310">
        <f>'Бланки СЭС'!F328</f>
        <v>118</v>
      </c>
      <c r="I241" s="310">
        <f>'Бланки СЭС'!G328</f>
        <v>119</v>
      </c>
      <c r="J241" s="512"/>
      <c r="K241" s="10"/>
      <c r="L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</row>
    <row r="242" spans="1:30" s="131" customFormat="1" ht="16.5" hidden="1" thickBot="1" x14ac:dyDescent="0.3">
      <c r="A242" s="549"/>
      <c r="B242" s="550"/>
      <c r="C242" s="562"/>
      <c r="D242" s="503" t="s">
        <v>74</v>
      </c>
      <c r="E242" s="133"/>
      <c r="F242" s="133"/>
      <c r="G242" s="310">
        <f>'Бланки СЭС'!E329</f>
        <v>10.5</v>
      </c>
      <c r="H242" s="310">
        <f>'Бланки СЭС'!F329</f>
        <v>10.4</v>
      </c>
      <c r="I242" s="310">
        <f>'Бланки СЭС'!G329</f>
        <v>10.4</v>
      </c>
      <c r="J242" s="512"/>
      <c r="K242" s="10"/>
      <c r="L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</row>
    <row r="243" spans="1:30" s="131" customFormat="1" x14ac:dyDescent="0.25">
      <c r="A243" s="555"/>
      <c r="B243" s="555"/>
      <c r="C243" s="565"/>
      <c r="D243" s="154"/>
      <c r="F243" s="190"/>
      <c r="G243" s="191"/>
      <c r="H243" s="192"/>
      <c r="I243" s="192"/>
      <c r="K243" s="10"/>
      <c r="L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</row>
    <row r="244" spans="1:30" s="131" customFormat="1" x14ac:dyDescent="0.25">
      <c r="A244" s="555"/>
      <c r="B244" s="555"/>
      <c r="C244" s="565"/>
      <c r="D244" s="10"/>
      <c r="G244" s="153"/>
      <c r="H244" s="153"/>
      <c r="I244" s="153"/>
      <c r="K244" s="10"/>
      <c r="L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</row>
    <row r="245" spans="1:30" s="131" customFormat="1" ht="16.5" thickBot="1" x14ac:dyDescent="0.3">
      <c r="A245" s="555"/>
      <c r="B245" s="555"/>
      <c r="C245" s="565"/>
      <c r="D245" s="152" t="s">
        <v>203</v>
      </c>
      <c r="G245" s="153"/>
      <c r="H245" s="153"/>
      <c r="I245" s="153"/>
      <c r="K245" s="10"/>
      <c r="L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</row>
    <row r="246" spans="1:30" s="131" customFormat="1" ht="16.5" thickBot="1" x14ac:dyDescent="0.3">
      <c r="A246" s="1057" t="s">
        <v>317</v>
      </c>
      <c r="B246" s="1057" t="s">
        <v>318</v>
      </c>
      <c r="C246" s="1057" t="s">
        <v>319</v>
      </c>
      <c r="D246" s="1062" t="s">
        <v>78</v>
      </c>
      <c r="E246" s="691" t="s">
        <v>2</v>
      </c>
      <c r="F246" s="1065" t="s">
        <v>79</v>
      </c>
      <c r="G246" s="1068" t="s">
        <v>316</v>
      </c>
      <c r="H246" s="1069"/>
      <c r="I246" s="1070"/>
      <c r="J246" s="1051" t="s">
        <v>51</v>
      </c>
      <c r="K246" s="10"/>
      <c r="L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</row>
    <row r="247" spans="1:30" s="131" customFormat="1" x14ac:dyDescent="0.25">
      <c r="A247" s="1058"/>
      <c r="B247" s="1058"/>
      <c r="C247" s="1058"/>
      <c r="D247" s="1063"/>
      <c r="E247" s="692" t="s">
        <v>3</v>
      </c>
      <c r="F247" s="1066"/>
      <c r="G247" s="1071" t="s">
        <v>5</v>
      </c>
      <c r="H247" s="1073" t="s">
        <v>6</v>
      </c>
      <c r="I247" s="1074" t="s">
        <v>278</v>
      </c>
      <c r="J247" s="1052"/>
      <c r="K247" s="10"/>
      <c r="L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</row>
    <row r="248" spans="1:30" s="131" customFormat="1" ht="47.25" customHeight="1" thickBot="1" x14ac:dyDescent="0.3">
      <c r="A248" s="1059"/>
      <c r="B248" s="1059"/>
      <c r="C248" s="1059"/>
      <c r="D248" s="1064"/>
      <c r="E248" s="693" t="s">
        <v>4</v>
      </c>
      <c r="F248" s="1067"/>
      <c r="G248" s="1072"/>
      <c r="H248" s="885"/>
      <c r="I248" s="1075"/>
      <c r="J248" s="1053"/>
      <c r="K248" s="10"/>
      <c r="L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</row>
    <row r="249" spans="1:30" s="131" customFormat="1" x14ac:dyDescent="0.25">
      <c r="A249" s="553"/>
      <c r="B249" s="554"/>
      <c r="C249" s="564"/>
      <c r="D249" s="705" t="s">
        <v>238</v>
      </c>
      <c r="E249" s="513" t="s">
        <v>8</v>
      </c>
      <c r="F249" s="683"/>
      <c r="G249" s="602">
        <f>'Бланки СЭС'!E345</f>
        <v>0</v>
      </c>
      <c r="H249" s="316">
        <f>'Бланки СЭС'!F345</f>
        <v>0</v>
      </c>
      <c r="I249" s="466">
        <f>'Бланки СЭС'!G345</f>
        <v>0</v>
      </c>
      <c r="J249" s="513"/>
      <c r="K249" s="10"/>
      <c r="L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</row>
    <row r="250" spans="1:30" ht="16.5" thickBot="1" x14ac:dyDescent="0.3">
      <c r="A250" s="549"/>
      <c r="B250" s="550"/>
      <c r="C250" s="562"/>
      <c r="D250" s="696" t="s">
        <v>238</v>
      </c>
      <c r="E250" s="674" t="s">
        <v>9</v>
      </c>
      <c r="F250" s="176"/>
      <c r="G250" s="591">
        <f>'Бланки СЭС'!E350</f>
        <v>0</v>
      </c>
      <c r="H250" s="337">
        <f>'Бланки СЭС'!F350</f>
        <v>0</v>
      </c>
      <c r="I250" s="594">
        <f>'Бланки СЭС'!G350</f>
        <v>0</v>
      </c>
      <c r="J250" s="512"/>
    </row>
    <row r="251" spans="1:30" x14ac:dyDescent="0.25">
      <c r="A251" s="549"/>
      <c r="B251" s="550"/>
      <c r="C251" s="562"/>
      <c r="D251" s="139" t="s">
        <v>36</v>
      </c>
      <c r="E251" s="511"/>
      <c r="F251" s="668"/>
      <c r="G251" s="589"/>
      <c r="H251" s="96"/>
      <c r="I251" s="568"/>
      <c r="J251" s="512"/>
    </row>
    <row r="252" spans="1:30" x14ac:dyDescent="0.25">
      <c r="A252" s="549"/>
      <c r="B252" s="550"/>
      <c r="C252" s="562"/>
      <c r="D252" s="697" t="s">
        <v>19</v>
      </c>
      <c r="E252" s="512" t="s">
        <v>7</v>
      </c>
      <c r="F252" s="663"/>
      <c r="G252" s="588">
        <f>'Бланки СЭС'!E353</f>
        <v>4.5999999999999996</v>
      </c>
      <c r="H252" s="312">
        <f>'Бланки СЭС'!F353</f>
        <v>4.8</v>
      </c>
      <c r="I252" s="574">
        <f>'Бланки СЭС'!G353</f>
        <v>5.0999999999999996</v>
      </c>
      <c r="J252" s="512"/>
    </row>
    <row r="253" spans="1:30" x14ac:dyDescent="0.25">
      <c r="A253" s="549"/>
      <c r="B253" s="550"/>
      <c r="C253" s="562"/>
      <c r="D253" s="697" t="s">
        <v>20</v>
      </c>
      <c r="E253" s="512" t="s">
        <v>7</v>
      </c>
      <c r="F253" s="663"/>
      <c r="G253" s="588">
        <f>'Бланки СЭС'!E354</f>
        <v>2.4</v>
      </c>
      <c r="H253" s="312">
        <f>'Бланки СЭС'!F354</f>
        <v>6.6</v>
      </c>
      <c r="I253" s="574">
        <f>'Бланки СЭС'!G354</f>
        <v>7.2</v>
      </c>
      <c r="J253" s="512"/>
    </row>
    <row r="254" spans="1:30" s="147" customFormat="1" x14ac:dyDescent="0.25">
      <c r="A254" s="556"/>
      <c r="B254" s="557"/>
      <c r="C254" s="562"/>
      <c r="D254" s="697" t="s">
        <v>21</v>
      </c>
      <c r="E254" s="512" t="s">
        <v>7</v>
      </c>
      <c r="F254" s="663"/>
      <c r="G254" s="588">
        <f>'Бланки СЭС'!E355</f>
        <v>9.6</v>
      </c>
      <c r="H254" s="312">
        <f>'Бланки СЭС'!F355</f>
        <v>18.8</v>
      </c>
      <c r="I254" s="574">
        <f>'Бланки СЭС'!G355</f>
        <v>12.8</v>
      </c>
      <c r="J254" s="514"/>
      <c r="M254" s="343"/>
      <c r="N254" s="343"/>
      <c r="O254" s="343"/>
    </row>
    <row r="255" spans="1:30" x14ac:dyDescent="0.25">
      <c r="A255" s="549"/>
      <c r="B255" s="550"/>
      <c r="C255" s="562"/>
      <c r="D255" s="697" t="s">
        <v>18</v>
      </c>
      <c r="E255" s="512" t="s">
        <v>7</v>
      </c>
      <c r="F255" s="663"/>
      <c r="G255" s="588">
        <f>'Бланки СЭС'!E356</f>
        <v>3</v>
      </c>
      <c r="H255" s="312">
        <f>'Бланки СЭС'!F356</f>
        <v>3</v>
      </c>
      <c r="I255" s="574">
        <f>'Бланки СЭС'!G356</f>
        <v>3</v>
      </c>
      <c r="J255" s="512"/>
    </row>
    <row r="256" spans="1:30" x14ac:dyDescent="0.25">
      <c r="A256" s="549"/>
      <c r="B256" s="550"/>
      <c r="C256" s="562"/>
      <c r="D256" s="738" t="s">
        <v>23</v>
      </c>
      <c r="E256" s="740" t="s">
        <v>7</v>
      </c>
      <c r="F256" s="739"/>
      <c r="G256" s="588">
        <f>'Бланки СЭС'!E357</f>
        <v>0</v>
      </c>
      <c r="H256" s="312">
        <f>'Бланки СЭС'!F357</f>
        <v>0</v>
      </c>
      <c r="I256" s="574">
        <f>'Бланки СЭС'!G357</f>
        <v>0</v>
      </c>
      <c r="J256" s="512"/>
    </row>
    <row r="257" spans="1:30" x14ac:dyDescent="0.25">
      <c r="A257" s="549"/>
      <c r="B257" s="550"/>
      <c r="C257" s="562"/>
      <c r="D257" s="697" t="s">
        <v>24</v>
      </c>
      <c r="E257" s="512" t="s">
        <v>7</v>
      </c>
      <c r="F257" s="663"/>
      <c r="G257" s="588">
        <f>'Бланки СЭС'!E358</f>
        <v>0.8</v>
      </c>
      <c r="H257" s="312">
        <f>'Бланки СЭС'!F358</f>
        <v>1.2</v>
      </c>
      <c r="I257" s="574">
        <f>'Бланки СЭС'!G358</f>
        <v>1.6</v>
      </c>
      <c r="J257" s="512"/>
    </row>
    <row r="258" spans="1:30" x14ac:dyDescent="0.25">
      <c r="A258" s="549"/>
      <c r="B258" s="550"/>
      <c r="C258" s="562"/>
      <c r="D258" s="697" t="s">
        <v>25</v>
      </c>
      <c r="E258" s="512" t="s">
        <v>7</v>
      </c>
      <c r="F258" s="663"/>
      <c r="G258" s="588">
        <f>'Бланки СЭС'!E359</f>
        <v>0.6</v>
      </c>
      <c r="H258" s="312">
        <f>'Бланки СЭС'!F359</f>
        <v>0.6</v>
      </c>
      <c r="I258" s="574">
        <f>'Бланки СЭС'!G359</f>
        <v>1.2</v>
      </c>
      <c r="J258" s="512"/>
    </row>
    <row r="259" spans="1:30" x14ac:dyDescent="0.25">
      <c r="A259" s="549"/>
      <c r="B259" s="550"/>
      <c r="C259" s="562"/>
      <c r="D259" s="697" t="s">
        <v>22</v>
      </c>
      <c r="E259" s="512" t="s">
        <v>7</v>
      </c>
      <c r="F259" s="663"/>
      <c r="G259" s="588">
        <f>'Бланки СЭС'!E360</f>
        <v>1.6</v>
      </c>
      <c r="H259" s="312">
        <f>'Бланки СЭС'!F360</f>
        <v>1.8</v>
      </c>
      <c r="I259" s="574">
        <f>'Бланки СЭС'!G360</f>
        <v>1.8</v>
      </c>
      <c r="J259" s="512"/>
    </row>
    <row r="260" spans="1:30" x14ac:dyDescent="0.25">
      <c r="A260" s="549"/>
      <c r="B260" s="550"/>
      <c r="C260" s="562"/>
      <c r="D260" s="697" t="s">
        <v>26</v>
      </c>
      <c r="E260" s="512" t="s">
        <v>7</v>
      </c>
      <c r="F260" s="663"/>
      <c r="G260" s="588">
        <f>'Бланки СЭС'!E361</f>
        <v>1.5</v>
      </c>
      <c r="H260" s="312">
        <f>'Бланки СЭС'!F361</f>
        <v>2.7</v>
      </c>
      <c r="I260" s="574">
        <f>'Бланки СЭС'!G361</f>
        <v>2.1</v>
      </c>
      <c r="J260" s="512"/>
    </row>
    <row r="261" spans="1:30" x14ac:dyDescent="0.25">
      <c r="A261" s="549"/>
      <c r="B261" s="550"/>
      <c r="C261" s="562"/>
      <c r="D261" s="697" t="s">
        <v>34</v>
      </c>
      <c r="E261" s="512" t="s">
        <v>7</v>
      </c>
      <c r="F261" s="663"/>
      <c r="G261" s="588">
        <f>'Бланки СЭС'!E362</f>
        <v>1.8</v>
      </c>
      <c r="H261" s="312">
        <f>'Бланки СЭС'!F362</f>
        <v>2.7</v>
      </c>
      <c r="I261" s="574">
        <f>'Бланки СЭС'!G362</f>
        <v>2.4</v>
      </c>
      <c r="J261" s="512"/>
    </row>
    <row r="262" spans="1:30" x14ac:dyDescent="0.25">
      <c r="A262" s="549"/>
      <c r="B262" s="550"/>
      <c r="C262" s="562"/>
      <c r="D262" s="697" t="s">
        <v>29</v>
      </c>
      <c r="E262" s="512" t="s">
        <v>7</v>
      </c>
      <c r="F262" s="663"/>
      <c r="G262" s="588">
        <f>'Бланки СЭС'!E363</f>
        <v>2.2000000000000002</v>
      </c>
      <c r="H262" s="312">
        <f>'Бланки СЭС'!F363</f>
        <v>2.6</v>
      </c>
      <c r="I262" s="574">
        <f>'Бланки СЭС'!G363</f>
        <v>2.8</v>
      </c>
      <c r="J262" s="512"/>
    </row>
    <row r="263" spans="1:30" ht="16.5" thickBot="1" x14ac:dyDescent="0.3">
      <c r="A263" s="549"/>
      <c r="B263" s="550"/>
      <c r="C263" s="562"/>
      <c r="D263" s="698" t="s">
        <v>33</v>
      </c>
      <c r="E263" s="659" t="s">
        <v>7</v>
      </c>
      <c r="F263" s="656"/>
      <c r="G263" s="596">
        <f>'Бланки СЭС'!E364</f>
        <v>0.4</v>
      </c>
      <c r="H263" s="314">
        <f>'Бланки СЭС'!F364</f>
        <v>0.4</v>
      </c>
      <c r="I263" s="597">
        <f>'Бланки СЭС'!G364</f>
        <v>0.4</v>
      </c>
      <c r="J263" s="512"/>
    </row>
    <row r="264" spans="1:30" s="131" customFormat="1" ht="16.5" hidden="1" thickBot="1" x14ac:dyDescent="0.3">
      <c r="A264" s="549"/>
      <c r="B264" s="550"/>
      <c r="C264" s="562"/>
      <c r="D264" s="544" t="s">
        <v>230</v>
      </c>
      <c r="E264" s="181" t="s">
        <v>7</v>
      </c>
      <c r="F264" s="181"/>
      <c r="G264" s="169">
        <v>0</v>
      </c>
      <c r="H264" s="169">
        <v>0</v>
      </c>
      <c r="I264" s="527">
        <v>0</v>
      </c>
      <c r="J264" s="512"/>
      <c r="K264" s="10"/>
      <c r="L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</row>
    <row r="265" spans="1:30" s="131" customFormat="1" ht="16.5" hidden="1" thickBot="1" x14ac:dyDescent="0.3">
      <c r="A265" s="549"/>
      <c r="B265" s="550"/>
      <c r="C265" s="562"/>
      <c r="D265" s="507" t="s">
        <v>231</v>
      </c>
      <c r="E265" s="142" t="s">
        <v>7</v>
      </c>
      <c r="F265" s="142"/>
      <c r="G265" s="515">
        <v>0</v>
      </c>
      <c r="H265" s="515">
        <v>0</v>
      </c>
      <c r="I265" s="529">
        <v>0</v>
      </c>
      <c r="J265" s="512"/>
      <c r="K265" s="10"/>
      <c r="L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</row>
    <row r="266" spans="1:30" s="131" customFormat="1" hidden="1" x14ac:dyDescent="0.25">
      <c r="A266" s="549"/>
      <c r="B266" s="550"/>
      <c r="C266" s="562"/>
      <c r="D266" s="501" t="s">
        <v>10</v>
      </c>
      <c r="E266" s="125" t="s">
        <v>11</v>
      </c>
      <c r="F266" s="125"/>
      <c r="G266" s="316">
        <v>112</v>
      </c>
      <c r="H266" s="316">
        <v>112</v>
      </c>
      <c r="I266" s="465">
        <v>112</v>
      </c>
      <c r="J266" s="512"/>
      <c r="K266" s="10"/>
      <c r="L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</row>
    <row r="267" spans="1:30" s="131" customFormat="1" hidden="1" x14ac:dyDescent="0.25">
      <c r="A267" s="549"/>
      <c r="B267" s="550"/>
      <c r="C267" s="562"/>
      <c r="D267" s="502"/>
      <c r="E267" s="129" t="s">
        <v>12</v>
      </c>
      <c r="F267" s="129"/>
      <c r="G267" s="316">
        <v>112</v>
      </c>
      <c r="H267" s="316">
        <v>112</v>
      </c>
      <c r="I267" s="465">
        <v>112</v>
      </c>
      <c r="J267" s="512"/>
      <c r="K267" s="10"/>
      <c r="L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</row>
    <row r="268" spans="1:30" s="131" customFormat="1" hidden="1" x14ac:dyDescent="0.25">
      <c r="A268" s="549"/>
      <c r="B268" s="550"/>
      <c r="C268" s="562"/>
      <c r="D268" s="502" t="s">
        <v>59</v>
      </c>
      <c r="E268" s="129" t="s">
        <v>11</v>
      </c>
      <c r="F268" s="129"/>
      <c r="G268" s="312">
        <v>36</v>
      </c>
      <c r="H268" s="312">
        <v>36</v>
      </c>
      <c r="I268" s="520">
        <v>36</v>
      </c>
      <c r="J268" s="512"/>
      <c r="K268" s="10"/>
      <c r="L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</row>
    <row r="269" spans="1:30" s="131" customFormat="1" hidden="1" x14ac:dyDescent="0.25">
      <c r="A269" s="549"/>
      <c r="B269" s="550"/>
      <c r="C269" s="562"/>
      <c r="D269" s="502"/>
      <c r="E269" s="129" t="s">
        <v>12</v>
      </c>
      <c r="F269" s="129"/>
      <c r="G269" s="312">
        <v>36</v>
      </c>
      <c r="H269" s="312">
        <v>36</v>
      </c>
      <c r="I269" s="520">
        <v>36</v>
      </c>
      <c r="J269" s="512"/>
      <c r="K269" s="10"/>
      <c r="L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</row>
    <row r="270" spans="1:30" s="131" customFormat="1" hidden="1" x14ac:dyDescent="0.25">
      <c r="A270" s="549"/>
      <c r="B270" s="550"/>
      <c r="C270" s="562"/>
      <c r="D270" s="502" t="s">
        <v>60</v>
      </c>
      <c r="E270" s="129" t="s">
        <v>11</v>
      </c>
      <c r="F270" s="129"/>
      <c r="G270" s="312">
        <v>10.3</v>
      </c>
      <c r="H270" s="312">
        <v>10.3</v>
      </c>
      <c r="I270" s="520">
        <v>10.3</v>
      </c>
      <c r="J270" s="512"/>
      <c r="K270" s="10"/>
      <c r="L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</row>
    <row r="271" spans="1:30" s="131" customFormat="1" hidden="1" x14ac:dyDescent="0.25">
      <c r="A271" s="549"/>
      <c r="B271" s="550"/>
      <c r="C271" s="562"/>
      <c r="D271" s="506"/>
      <c r="E271" s="142" t="s">
        <v>12</v>
      </c>
      <c r="F271" s="142"/>
      <c r="G271" s="312">
        <v>10.3</v>
      </c>
      <c r="H271" s="312">
        <v>10.3</v>
      </c>
      <c r="I271" s="520">
        <v>10.3</v>
      </c>
      <c r="J271" s="512"/>
      <c r="K271" s="10"/>
      <c r="L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</row>
    <row r="272" spans="1:30" s="131" customFormat="1" x14ac:dyDescent="0.25">
      <c r="A272" s="555"/>
      <c r="B272" s="555"/>
      <c r="C272" s="565"/>
      <c r="D272" s="10"/>
      <c r="G272" s="153"/>
      <c r="H272" s="153"/>
      <c r="I272" s="153"/>
      <c r="K272" s="10"/>
      <c r="L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</row>
    <row r="273" spans="1:30" s="131" customFormat="1" ht="16.5" thickBot="1" x14ac:dyDescent="0.3">
      <c r="A273" s="555"/>
      <c r="B273" s="555"/>
      <c r="C273" s="565"/>
      <c r="D273" s="170" t="s">
        <v>219</v>
      </c>
      <c r="G273" s="153"/>
      <c r="H273" s="153"/>
      <c r="I273" s="153"/>
      <c r="K273" s="10"/>
      <c r="L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</row>
    <row r="274" spans="1:30" s="131" customFormat="1" ht="16.5" thickBot="1" x14ac:dyDescent="0.3">
      <c r="A274" s="1057" t="s">
        <v>317</v>
      </c>
      <c r="B274" s="1057" t="s">
        <v>318</v>
      </c>
      <c r="C274" s="1057" t="s">
        <v>319</v>
      </c>
      <c r="D274" s="1062" t="s">
        <v>78</v>
      </c>
      <c r="E274" s="691" t="s">
        <v>2</v>
      </c>
      <c r="F274" s="1065" t="s">
        <v>79</v>
      </c>
      <c r="G274" s="1068" t="s">
        <v>316</v>
      </c>
      <c r="H274" s="1069"/>
      <c r="I274" s="1070"/>
      <c r="J274" s="1051" t="s">
        <v>51</v>
      </c>
      <c r="K274" s="10"/>
      <c r="L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</row>
    <row r="275" spans="1:30" s="131" customFormat="1" x14ac:dyDescent="0.25">
      <c r="A275" s="1058"/>
      <c r="B275" s="1058"/>
      <c r="C275" s="1058"/>
      <c r="D275" s="1063"/>
      <c r="E275" s="692" t="s">
        <v>3</v>
      </c>
      <c r="F275" s="1066"/>
      <c r="G275" s="1071" t="s">
        <v>5</v>
      </c>
      <c r="H275" s="1073" t="s">
        <v>6</v>
      </c>
      <c r="I275" s="1074" t="s">
        <v>278</v>
      </c>
      <c r="J275" s="1052"/>
      <c r="K275" s="10"/>
      <c r="L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</row>
    <row r="276" spans="1:30" s="131" customFormat="1" ht="47.25" customHeight="1" thickBot="1" x14ac:dyDescent="0.3">
      <c r="A276" s="1059"/>
      <c r="B276" s="1059"/>
      <c r="C276" s="1059"/>
      <c r="D276" s="1064"/>
      <c r="E276" s="693" t="s">
        <v>4</v>
      </c>
      <c r="F276" s="1067"/>
      <c r="G276" s="1072"/>
      <c r="H276" s="885"/>
      <c r="I276" s="1075"/>
      <c r="J276" s="1052"/>
      <c r="K276" s="10"/>
      <c r="L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</row>
    <row r="277" spans="1:30" s="131" customFormat="1" x14ac:dyDescent="0.25">
      <c r="A277" s="549"/>
      <c r="B277" s="550"/>
      <c r="C277" s="562"/>
      <c r="D277" s="695" t="s">
        <v>238</v>
      </c>
      <c r="E277" s="511" t="s">
        <v>8</v>
      </c>
      <c r="F277" s="668"/>
      <c r="G277" s="590">
        <f>'Бланки СЭС'!E387</f>
        <v>0</v>
      </c>
      <c r="H277" s="320">
        <f>'Бланки СЭС'!F387</f>
        <v>0</v>
      </c>
      <c r="I277" s="593">
        <f>'Бланки СЭС'!G387</f>
        <v>0</v>
      </c>
      <c r="J277" s="512"/>
      <c r="K277" s="10"/>
      <c r="L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</row>
    <row r="278" spans="1:30" s="131" customFormat="1" ht="16.5" thickBot="1" x14ac:dyDescent="0.3">
      <c r="A278" s="549"/>
      <c r="B278" s="550"/>
      <c r="C278" s="562"/>
      <c r="D278" s="696" t="s">
        <v>238</v>
      </c>
      <c r="E278" s="674" t="s">
        <v>9</v>
      </c>
      <c r="F278" s="176"/>
      <c r="G278" s="591">
        <f>'Бланки СЭС'!E389</f>
        <v>0</v>
      </c>
      <c r="H278" s="337">
        <f>'Бланки СЭС'!F389</f>
        <v>0</v>
      </c>
      <c r="I278" s="594">
        <f>'Бланки СЭС'!G389</f>
        <v>0</v>
      </c>
      <c r="J278" s="512"/>
      <c r="K278" s="10"/>
      <c r="L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</row>
    <row r="279" spans="1:30" s="131" customFormat="1" x14ac:dyDescent="0.25">
      <c r="A279" s="549"/>
      <c r="B279" s="550"/>
      <c r="C279" s="562"/>
      <c r="D279" s="653" t="s">
        <v>36</v>
      </c>
      <c r="E279" s="512"/>
      <c r="F279" s="663"/>
      <c r="G279" s="609"/>
      <c r="H279" s="326"/>
      <c r="I279" s="611"/>
      <c r="J279" s="512"/>
      <c r="K279" s="10"/>
      <c r="L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</row>
    <row r="280" spans="1:30" s="131" customFormat="1" x14ac:dyDescent="0.25">
      <c r="A280" s="549"/>
      <c r="B280" s="550"/>
      <c r="C280" s="562"/>
      <c r="D280" s="720" t="s">
        <v>19</v>
      </c>
      <c r="E280" s="512" t="s">
        <v>7</v>
      </c>
      <c r="F280" s="736"/>
      <c r="G280" s="610">
        <f>'Бланки СЭС'!E391</f>
        <v>1.6</v>
      </c>
      <c r="H280" s="457">
        <f>'Бланки СЭС'!F391</f>
        <v>2</v>
      </c>
      <c r="I280" s="612">
        <f>'Бланки СЭС'!G391</f>
        <v>2.2000000000000002</v>
      </c>
      <c r="J280" s="512"/>
      <c r="K280" s="10"/>
      <c r="L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</row>
    <row r="281" spans="1:30" s="131" customFormat="1" x14ac:dyDescent="0.25">
      <c r="A281" s="549"/>
      <c r="B281" s="550"/>
      <c r="C281" s="562"/>
      <c r="D281" s="720" t="s">
        <v>20</v>
      </c>
      <c r="E281" s="512" t="s">
        <v>7</v>
      </c>
      <c r="F281" s="663"/>
      <c r="G281" s="610">
        <f>'Бланки СЭС'!E392</f>
        <v>0.4</v>
      </c>
      <c r="H281" s="457">
        <f>'Бланки СЭС'!F392</f>
        <v>0.6</v>
      </c>
      <c r="I281" s="612">
        <f>'Бланки СЭС'!G392</f>
        <v>0.6</v>
      </c>
      <c r="J281" s="512"/>
      <c r="K281" s="10"/>
      <c r="L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</row>
    <row r="282" spans="1:30" s="131" customFormat="1" x14ac:dyDescent="0.25">
      <c r="A282" s="549"/>
      <c r="B282" s="550"/>
      <c r="C282" s="562"/>
      <c r="D282" s="720" t="s">
        <v>18</v>
      </c>
      <c r="E282" s="512" t="s">
        <v>7</v>
      </c>
      <c r="F282" s="663"/>
      <c r="G282" s="610">
        <f>'Бланки СЭС'!E393</f>
        <v>1.2</v>
      </c>
      <c r="H282" s="457">
        <f>'Бланки СЭС'!F393</f>
        <v>1.6</v>
      </c>
      <c r="I282" s="612">
        <f>'Бланки СЭС'!G393</f>
        <v>1.6</v>
      </c>
      <c r="J282" s="512"/>
      <c r="K282" s="10"/>
      <c r="L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</row>
    <row r="283" spans="1:30" s="131" customFormat="1" x14ac:dyDescent="0.25">
      <c r="A283" s="549"/>
      <c r="B283" s="550"/>
      <c r="C283" s="562"/>
      <c r="D283" s="720" t="s">
        <v>227</v>
      </c>
      <c r="E283" s="512" t="s">
        <v>7</v>
      </c>
      <c r="F283" s="663"/>
      <c r="G283" s="610">
        <f>'Бланки СЭС'!E394</f>
        <v>0</v>
      </c>
      <c r="H283" s="457">
        <f>'Бланки СЭС'!F394</f>
        <v>0</v>
      </c>
      <c r="I283" s="612">
        <f>'Бланки СЭС'!G394</f>
        <v>0</v>
      </c>
      <c r="J283" s="512"/>
      <c r="K283" s="10"/>
      <c r="L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</row>
    <row r="284" spans="1:30" s="131" customFormat="1" ht="16.5" thickBot="1" x14ac:dyDescent="0.3">
      <c r="A284" s="551"/>
      <c r="B284" s="552"/>
      <c r="C284" s="563"/>
      <c r="D284" s="721" t="s">
        <v>25</v>
      </c>
      <c r="E284" s="659" t="s">
        <v>7</v>
      </c>
      <c r="F284" s="656"/>
      <c r="G284" s="613">
        <f>'Бланки СЭС'!E395</f>
        <v>0.6</v>
      </c>
      <c r="H284" s="737">
        <f>'Бланки СЭС'!F395</f>
        <v>0.6</v>
      </c>
      <c r="I284" s="614">
        <f>'Бланки СЭС'!G395</f>
        <v>0.8</v>
      </c>
      <c r="J284" s="659"/>
      <c r="K284" s="10"/>
      <c r="L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</row>
    <row r="285" spans="1:30" hidden="1" x14ac:dyDescent="0.25">
      <c r="A285" s="553"/>
      <c r="B285" s="554"/>
      <c r="C285" s="564"/>
      <c r="D285" s="505" t="s">
        <v>60</v>
      </c>
      <c r="E285" s="181" t="s">
        <v>11</v>
      </c>
      <c r="F285" s="180"/>
      <c r="G285" s="332">
        <v>10.3</v>
      </c>
      <c r="H285" s="332">
        <v>10.3</v>
      </c>
      <c r="I285" s="533">
        <v>10.3</v>
      </c>
      <c r="J285" s="513"/>
    </row>
    <row r="286" spans="1:30" s="147" customFormat="1" hidden="1" x14ac:dyDescent="0.25">
      <c r="A286" s="556"/>
      <c r="B286" s="557"/>
      <c r="C286" s="562"/>
      <c r="D286" s="506"/>
      <c r="E286" s="142" t="s">
        <v>12</v>
      </c>
      <c r="F286" s="142"/>
      <c r="G286" s="331">
        <v>10.3</v>
      </c>
      <c r="H286" s="331">
        <v>10.3</v>
      </c>
      <c r="I286" s="532">
        <v>10.3</v>
      </c>
      <c r="J286" s="514"/>
      <c r="M286" s="343"/>
      <c r="N286" s="343"/>
      <c r="O286" s="343"/>
    </row>
    <row r="287" spans="1:30" x14ac:dyDescent="0.25">
      <c r="A287" s="555"/>
      <c r="B287" s="555"/>
      <c r="C287" s="565"/>
      <c r="E287" s="131"/>
      <c r="F287" s="131"/>
      <c r="G287" s="153"/>
      <c r="H287" s="153"/>
      <c r="I287" s="153"/>
    </row>
    <row r="288" spans="1:30" ht="16.5" thickBot="1" x14ac:dyDescent="0.3">
      <c r="A288" s="555"/>
      <c r="B288" s="555"/>
      <c r="C288" s="565"/>
      <c r="D288" s="170" t="s">
        <v>282</v>
      </c>
    </row>
    <row r="289" spans="1:10" ht="16.5" thickBot="1" x14ac:dyDescent="0.3">
      <c r="A289" s="1057" t="s">
        <v>317</v>
      </c>
      <c r="B289" s="1057" t="s">
        <v>318</v>
      </c>
      <c r="C289" s="1057" t="s">
        <v>319</v>
      </c>
      <c r="D289" s="1062" t="s">
        <v>78</v>
      </c>
      <c r="E289" s="691" t="s">
        <v>2</v>
      </c>
      <c r="F289" s="1065" t="s">
        <v>79</v>
      </c>
      <c r="G289" s="1083" t="s">
        <v>316</v>
      </c>
      <c r="H289" s="1081"/>
      <c r="I289" s="1082"/>
      <c r="J289" s="1051" t="s">
        <v>51</v>
      </c>
    </row>
    <row r="290" spans="1:10" x14ac:dyDescent="0.25">
      <c r="A290" s="1058"/>
      <c r="B290" s="1058"/>
      <c r="C290" s="1058"/>
      <c r="D290" s="1063"/>
      <c r="E290" s="692" t="s">
        <v>3</v>
      </c>
      <c r="F290" s="1066"/>
      <c r="G290" s="1071" t="s">
        <v>5</v>
      </c>
      <c r="H290" s="1073" t="s">
        <v>6</v>
      </c>
      <c r="I290" s="1074" t="s">
        <v>278</v>
      </c>
      <c r="J290" s="1052"/>
    </row>
    <row r="291" spans="1:10" ht="48" customHeight="1" thickBot="1" x14ac:dyDescent="0.3">
      <c r="A291" s="1059"/>
      <c r="B291" s="1059"/>
      <c r="C291" s="1059"/>
      <c r="D291" s="1064"/>
      <c r="E291" s="693" t="s">
        <v>4</v>
      </c>
      <c r="F291" s="1067"/>
      <c r="G291" s="1072"/>
      <c r="H291" s="885"/>
      <c r="I291" s="1075"/>
      <c r="J291" s="1053"/>
    </row>
    <row r="292" spans="1:10" x14ac:dyDescent="0.25">
      <c r="A292" s="553"/>
      <c r="B292" s="554"/>
      <c r="C292" s="564"/>
      <c r="D292" s="705" t="s">
        <v>238</v>
      </c>
      <c r="E292" s="513" t="s">
        <v>8</v>
      </c>
      <c r="F292" s="683"/>
      <c r="G292" s="602">
        <f>'Бланки СЭС'!E408</f>
        <v>2</v>
      </c>
      <c r="H292" s="316">
        <f>'Бланки СЭС'!F408</f>
        <v>2</v>
      </c>
      <c r="I292" s="466">
        <f>'Бланки СЭС'!G408</f>
        <v>2</v>
      </c>
      <c r="J292" s="513"/>
    </row>
    <row r="293" spans="1:10" ht="16.5" thickBot="1" x14ac:dyDescent="0.3">
      <c r="A293" s="549"/>
      <c r="B293" s="550"/>
      <c r="C293" s="562"/>
      <c r="D293" s="696" t="s">
        <v>238</v>
      </c>
      <c r="E293" s="674" t="s">
        <v>9</v>
      </c>
      <c r="F293" s="176"/>
      <c r="G293" s="591">
        <f>'Бланки СЭС'!E410</f>
        <v>0</v>
      </c>
      <c r="H293" s="337">
        <f>'Бланки СЭС'!F410</f>
        <v>0</v>
      </c>
      <c r="I293" s="594">
        <f>'Бланки СЭС'!G410</f>
        <v>0</v>
      </c>
      <c r="J293" s="512"/>
    </row>
    <row r="294" spans="1:10" x14ac:dyDescent="0.25">
      <c r="A294" s="549"/>
      <c r="B294" s="550"/>
      <c r="C294" s="562"/>
      <c r="D294" s="653" t="s">
        <v>36</v>
      </c>
      <c r="E294" s="512"/>
      <c r="F294" s="663"/>
      <c r="G294" s="615"/>
      <c r="H294" s="200"/>
      <c r="I294" s="617"/>
      <c r="J294" s="512"/>
    </row>
    <row r="295" spans="1:10" x14ac:dyDescent="0.25">
      <c r="A295" s="549"/>
      <c r="B295" s="550"/>
      <c r="C295" s="562"/>
      <c r="D295" s="697" t="s">
        <v>20</v>
      </c>
      <c r="E295" s="512" t="s">
        <v>7</v>
      </c>
      <c r="F295" s="663"/>
      <c r="G295" s="609">
        <f>'Бланки СЭС'!E412</f>
        <v>0.4</v>
      </c>
      <c r="H295" s="326">
        <f>'Бланки СЭС'!F412</f>
        <v>0.4</v>
      </c>
      <c r="I295" s="611">
        <f>'Бланки СЭС'!G412</f>
        <v>0.8</v>
      </c>
      <c r="J295" s="512"/>
    </row>
    <row r="296" spans="1:10" x14ac:dyDescent="0.25">
      <c r="A296" s="549"/>
      <c r="B296" s="550"/>
      <c r="C296" s="562"/>
      <c r="D296" s="697" t="s">
        <v>21</v>
      </c>
      <c r="E296" s="512" t="s">
        <v>7</v>
      </c>
      <c r="F296" s="663"/>
      <c r="G296" s="609">
        <f>'Бланки СЭС'!E413</f>
        <v>0.4</v>
      </c>
      <c r="H296" s="326">
        <f>'Бланки СЭС'!F413</f>
        <v>0.6</v>
      </c>
      <c r="I296" s="611">
        <f>'Бланки СЭС'!G413</f>
        <v>0.6</v>
      </c>
      <c r="J296" s="512"/>
    </row>
    <row r="297" spans="1:10" x14ac:dyDescent="0.25">
      <c r="A297" s="549"/>
      <c r="B297" s="550"/>
      <c r="C297" s="562"/>
      <c r="D297" s="697" t="s">
        <v>18</v>
      </c>
      <c r="E297" s="512" t="s">
        <v>7</v>
      </c>
      <c r="F297" s="663"/>
      <c r="G297" s="609">
        <f>'Бланки СЭС'!E414</f>
        <v>1</v>
      </c>
      <c r="H297" s="326">
        <f>'Бланки СЭС'!F414</f>
        <v>1.6</v>
      </c>
      <c r="I297" s="611">
        <f>'Бланки СЭС'!G414</f>
        <v>1.6</v>
      </c>
      <c r="J297" s="512"/>
    </row>
    <row r="298" spans="1:10" x14ac:dyDescent="0.25">
      <c r="A298" s="549"/>
      <c r="B298" s="550"/>
      <c r="C298" s="562"/>
      <c r="D298" s="697" t="s">
        <v>23</v>
      </c>
      <c r="E298" s="512" t="s">
        <v>7</v>
      </c>
      <c r="F298" s="663"/>
      <c r="G298" s="609">
        <f>'Бланки СЭС'!E415</f>
        <v>0</v>
      </c>
      <c r="H298" s="326">
        <f>'Бланки СЭС'!F415</f>
        <v>0</v>
      </c>
      <c r="I298" s="611">
        <f>'Бланки СЭС'!G415</f>
        <v>0</v>
      </c>
      <c r="J298" s="512"/>
    </row>
    <row r="299" spans="1:10" x14ac:dyDescent="0.25">
      <c r="A299" s="549"/>
      <c r="B299" s="550"/>
      <c r="C299" s="562"/>
      <c r="D299" s="697" t="s">
        <v>24</v>
      </c>
      <c r="E299" s="512" t="s">
        <v>7</v>
      </c>
      <c r="F299" s="663"/>
      <c r="G299" s="609">
        <f>'Бланки СЭС'!E416</f>
        <v>1.2</v>
      </c>
      <c r="H299" s="326">
        <f>'Бланки СЭС'!F416</f>
        <v>1.4</v>
      </c>
      <c r="I299" s="611">
        <f>'Бланки СЭС'!G416</f>
        <v>1.6</v>
      </c>
      <c r="J299" s="512"/>
    </row>
    <row r="300" spans="1:10" ht="16.5" thickBot="1" x14ac:dyDescent="0.3">
      <c r="A300" s="551"/>
      <c r="B300" s="552"/>
      <c r="C300" s="563"/>
      <c r="D300" s="735" t="s">
        <v>321</v>
      </c>
      <c r="E300" s="674" t="s">
        <v>7</v>
      </c>
      <c r="F300" s="176"/>
      <c r="G300" s="616">
        <f>'Бланки СЭС'!E417</f>
        <v>0</v>
      </c>
      <c r="H300" s="333">
        <f>'Бланки СЭС'!F417</f>
        <v>0</v>
      </c>
      <c r="I300" s="618">
        <f>'Бланки СЭС'!G417</f>
        <v>0</v>
      </c>
      <c r="J300" s="659"/>
    </row>
    <row r="301" spans="1:10" ht="16.5" hidden="1" thickBot="1" x14ac:dyDescent="0.3">
      <c r="A301" s="553"/>
      <c r="B301" s="554"/>
      <c r="C301" s="564"/>
      <c r="D301" s="541" t="s">
        <v>134</v>
      </c>
      <c r="E301" s="723"/>
      <c r="F301" s="723"/>
      <c r="G301" s="724">
        <f>SUM(G295:G299)</f>
        <v>3</v>
      </c>
      <c r="H301" s="724">
        <f>SUM(H295:H299)</f>
        <v>4</v>
      </c>
      <c r="I301" s="726">
        <f>SUM(I295:I299)</f>
        <v>4.5999999999999996</v>
      </c>
      <c r="J301" s="513"/>
    </row>
    <row r="302" spans="1:10" hidden="1" x14ac:dyDescent="0.25">
      <c r="A302" s="549"/>
      <c r="B302" s="550"/>
      <c r="C302" s="562"/>
      <c r="D302" s="501" t="s">
        <v>60</v>
      </c>
      <c r="E302" s="125" t="s">
        <v>11</v>
      </c>
      <c r="F302" s="203"/>
      <c r="G302" s="329">
        <v>10.3</v>
      </c>
      <c r="H302" s="329">
        <v>10.3</v>
      </c>
      <c r="I302" s="531">
        <v>10.3</v>
      </c>
      <c r="J302" s="512"/>
    </row>
    <row r="303" spans="1:10" ht="16.5" hidden="1" thickBot="1" x14ac:dyDescent="0.3">
      <c r="A303" s="549"/>
      <c r="B303" s="550"/>
      <c r="C303" s="562"/>
      <c r="D303" s="503"/>
      <c r="E303" s="133" t="s">
        <v>12</v>
      </c>
      <c r="F303" s="133"/>
      <c r="G303" s="332">
        <v>10.3</v>
      </c>
      <c r="H303" s="332">
        <v>10.3</v>
      </c>
      <c r="I303" s="533">
        <v>10.3</v>
      </c>
      <c r="J303" s="512"/>
    </row>
    <row r="304" spans="1:10" x14ac:dyDescent="0.25">
      <c r="A304" s="555"/>
      <c r="B304" s="555"/>
      <c r="C304" s="565"/>
      <c r="D304" s="154"/>
      <c r="E304" s="131"/>
      <c r="F304" s="131"/>
      <c r="G304" s="153"/>
      <c r="H304" s="154" t="s">
        <v>161</v>
      </c>
      <c r="I304" s="153"/>
    </row>
    <row r="305" spans="1:30" x14ac:dyDescent="0.25">
      <c r="A305" s="555"/>
      <c r="B305" s="555"/>
      <c r="C305" s="565"/>
      <c r="E305" s="131"/>
      <c r="F305" s="131"/>
      <c r="G305" s="153"/>
      <c r="H305" s="153"/>
      <c r="I305" s="153"/>
    </row>
    <row r="306" spans="1:30" ht="16.5" thickBot="1" x14ac:dyDescent="0.3">
      <c r="A306" s="555"/>
      <c r="B306" s="555"/>
      <c r="C306" s="565"/>
      <c r="D306" s="170" t="s">
        <v>208</v>
      </c>
      <c r="E306" s="131"/>
      <c r="F306" s="131"/>
      <c r="G306" s="153"/>
      <c r="H306" s="153"/>
      <c r="I306" s="153"/>
    </row>
    <row r="307" spans="1:30" ht="16.5" thickBot="1" x14ac:dyDescent="0.3">
      <c r="A307" s="1057" t="s">
        <v>317</v>
      </c>
      <c r="B307" s="1057" t="s">
        <v>318</v>
      </c>
      <c r="C307" s="1057" t="s">
        <v>319</v>
      </c>
      <c r="D307" s="1062" t="s">
        <v>78</v>
      </c>
      <c r="E307" s="691" t="s">
        <v>2</v>
      </c>
      <c r="F307" s="1065" t="s">
        <v>79</v>
      </c>
      <c r="G307" s="1068" t="s">
        <v>316</v>
      </c>
      <c r="H307" s="1069"/>
      <c r="I307" s="1070"/>
      <c r="J307" s="1051" t="s">
        <v>51</v>
      </c>
    </row>
    <row r="308" spans="1:30" x14ac:dyDescent="0.25">
      <c r="A308" s="1058"/>
      <c r="B308" s="1058"/>
      <c r="C308" s="1058"/>
      <c r="D308" s="1063"/>
      <c r="E308" s="692" t="s">
        <v>3</v>
      </c>
      <c r="F308" s="1066"/>
      <c r="G308" s="1071" t="s">
        <v>5</v>
      </c>
      <c r="H308" s="1073" t="s">
        <v>6</v>
      </c>
      <c r="I308" s="1074" t="s">
        <v>278</v>
      </c>
      <c r="J308" s="1052"/>
    </row>
    <row r="309" spans="1:30" ht="47.25" customHeight="1" thickBot="1" x14ac:dyDescent="0.3">
      <c r="A309" s="1059"/>
      <c r="B309" s="1059"/>
      <c r="C309" s="1059"/>
      <c r="D309" s="1064"/>
      <c r="E309" s="693" t="s">
        <v>4</v>
      </c>
      <c r="F309" s="1067"/>
      <c r="G309" s="1072"/>
      <c r="H309" s="885"/>
      <c r="I309" s="1075"/>
      <c r="J309" s="1053"/>
    </row>
    <row r="310" spans="1:30" x14ac:dyDescent="0.25">
      <c r="A310" s="553"/>
      <c r="B310" s="554"/>
      <c r="C310" s="564"/>
      <c r="D310" s="727" t="s">
        <v>269</v>
      </c>
      <c r="E310" s="513" t="s">
        <v>7</v>
      </c>
      <c r="F310" s="683"/>
      <c r="G310" s="646">
        <f>'Бланки СЭС'!E430</f>
        <v>18.8</v>
      </c>
      <c r="H310" s="453">
        <f>'Бланки СЭС'!F430</f>
        <v>22.6</v>
      </c>
      <c r="I310" s="647">
        <f>'Бланки СЭС'!G430</f>
        <v>22.6</v>
      </c>
      <c r="J310" s="513"/>
    </row>
    <row r="311" spans="1:30" x14ac:dyDescent="0.25">
      <c r="A311" s="549"/>
      <c r="B311" s="550"/>
      <c r="C311" s="562"/>
      <c r="D311" s="653" t="s">
        <v>270</v>
      </c>
      <c r="E311" s="512" t="s">
        <v>7</v>
      </c>
      <c r="F311" s="663"/>
      <c r="G311" s="600">
        <f>'Бланки СЭС'!E431</f>
        <v>2.6</v>
      </c>
      <c r="H311" s="310">
        <f>'Бланки СЭС'!F431</f>
        <v>2.6</v>
      </c>
      <c r="I311" s="605">
        <f>'Бланки СЭС'!G431</f>
        <v>2.6</v>
      </c>
      <c r="J311" s="512"/>
    </row>
    <row r="312" spans="1:30" ht="16.5" thickBot="1" x14ac:dyDescent="0.3">
      <c r="A312" s="549"/>
      <c r="B312" s="550"/>
      <c r="C312" s="562"/>
      <c r="D312" s="712" t="s">
        <v>271</v>
      </c>
      <c r="E312" s="702" t="s">
        <v>7</v>
      </c>
      <c r="F312" s="699" t="s">
        <v>224</v>
      </c>
      <c r="G312" s="600">
        <f>'Бланки СЭС'!E432</f>
        <v>0</v>
      </c>
      <c r="H312" s="310">
        <f>'Бланки СЭС'!F432</f>
        <v>0</v>
      </c>
      <c r="I312" s="605">
        <f>'Бланки СЭС'!G432</f>
        <v>0</v>
      </c>
      <c r="J312" s="512"/>
    </row>
    <row r="313" spans="1:30" x14ac:dyDescent="0.25">
      <c r="A313" s="549"/>
      <c r="B313" s="550"/>
      <c r="C313" s="562"/>
      <c r="D313" s="695" t="s">
        <v>238</v>
      </c>
      <c r="E313" s="511" t="s">
        <v>8</v>
      </c>
      <c r="F313" s="668"/>
      <c r="G313" s="590">
        <f>'Бланки СЭС'!E436</f>
        <v>0</v>
      </c>
      <c r="H313" s="320">
        <f>'Бланки СЭС'!F436</f>
        <v>0</v>
      </c>
      <c r="I313" s="593">
        <f>'Бланки СЭС'!G436</f>
        <v>0</v>
      </c>
      <c r="J313" s="512"/>
    </row>
    <row r="314" spans="1:30" ht="16.5" thickBot="1" x14ac:dyDescent="0.3">
      <c r="A314" s="549"/>
      <c r="B314" s="550"/>
      <c r="C314" s="562"/>
      <c r="D314" s="696" t="s">
        <v>238</v>
      </c>
      <c r="E314" s="674" t="s">
        <v>9</v>
      </c>
      <c r="F314" s="176"/>
      <c r="G314" s="591">
        <f>'Бланки СЭС'!E439</f>
        <v>0</v>
      </c>
      <c r="H314" s="337">
        <f>'Бланки СЭС'!F439</f>
        <v>0</v>
      </c>
      <c r="I314" s="594">
        <f>'Бланки СЭС'!G439</f>
        <v>0</v>
      </c>
      <c r="J314" s="512"/>
    </row>
    <row r="315" spans="1:30" x14ac:dyDescent="0.25">
      <c r="A315" s="549"/>
      <c r="B315" s="550"/>
      <c r="C315" s="562"/>
      <c r="D315" s="163" t="s">
        <v>36</v>
      </c>
      <c r="E315" s="512"/>
      <c r="F315" s="663"/>
      <c r="G315" s="601"/>
      <c r="H315" s="184"/>
      <c r="I315" s="607"/>
      <c r="J315" s="512"/>
    </row>
    <row r="316" spans="1:30" x14ac:dyDescent="0.25">
      <c r="A316" s="549"/>
      <c r="B316" s="550"/>
      <c r="C316" s="562"/>
      <c r="D316" s="697" t="s">
        <v>19</v>
      </c>
      <c r="E316" s="512" t="s">
        <v>7</v>
      </c>
      <c r="F316" s="663"/>
      <c r="G316" s="600">
        <f>'Бланки СЭС'!E441</f>
        <v>8.5</v>
      </c>
      <c r="H316" s="310">
        <f>'Бланки СЭС'!F441</f>
        <v>5.8</v>
      </c>
      <c r="I316" s="605">
        <f>'Бланки СЭС'!G441</f>
        <v>11</v>
      </c>
      <c r="J316" s="512"/>
    </row>
    <row r="317" spans="1:30" x14ac:dyDescent="0.25">
      <c r="A317" s="549"/>
      <c r="B317" s="550"/>
      <c r="C317" s="562"/>
      <c r="D317" s="697" t="s">
        <v>20</v>
      </c>
      <c r="E317" s="512" t="s">
        <v>7</v>
      </c>
      <c r="F317" s="663"/>
      <c r="G317" s="600">
        <f>'Бланки СЭС'!E442</f>
        <v>5.7</v>
      </c>
      <c r="H317" s="310">
        <f>'Бланки СЭС'!F442</f>
        <v>3.2</v>
      </c>
      <c r="I317" s="605">
        <f>'Бланки СЭС'!G442</f>
        <v>7.4</v>
      </c>
      <c r="J317" s="512"/>
    </row>
    <row r="318" spans="1:30" x14ac:dyDescent="0.25">
      <c r="A318" s="549"/>
      <c r="B318" s="550"/>
      <c r="C318" s="562"/>
      <c r="D318" s="697" t="s">
        <v>21</v>
      </c>
      <c r="E318" s="512" t="s">
        <v>7</v>
      </c>
      <c r="F318" s="663"/>
      <c r="G318" s="600">
        <f>'Бланки СЭС'!E443</f>
        <v>6.25</v>
      </c>
      <c r="H318" s="310">
        <f>'Бланки СЭС'!F443</f>
        <v>3.6</v>
      </c>
      <c r="I318" s="605">
        <f>'Бланки СЭС'!G443</f>
        <v>7</v>
      </c>
      <c r="J318" s="512"/>
    </row>
    <row r="319" spans="1:30" s="147" customFormat="1" x14ac:dyDescent="0.25">
      <c r="A319" s="556"/>
      <c r="B319" s="557"/>
      <c r="C319" s="562"/>
      <c r="D319" s="697" t="s">
        <v>18</v>
      </c>
      <c r="E319" s="512" t="s">
        <v>7</v>
      </c>
      <c r="F319" s="663"/>
      <c r="G319" s="600">
        <f>'Бланки СЭС'!E444</f>
        <v>11.1</v>
      </c>
      <c r="H319" s="310">
        <f>'Бланки СЭС'!F444</f>
        <v>14</v>
      </c>
      <c r="I319" s="605">
        <f>'Бланки СЭС'!G444</f>
        <v>16</v>
      </c>
      <c r="J319" s="514"/>
      <c r="M319" s="343"/>
      <c r="N319" s="343"/>
      <c r="O319" s="343"/>
    </row>
    <row r="320" spans="1:30" s="131" customFormat="1" x14ac:dyDescent="0.25">
      <c r="A320" s="549"/>
      <c r="B320" s="550"/>
      <c r="C320" s="562"/>
      <c r="D320" s="697" t="s">
        <v>23</v>
      </c>
      <c r="E320" s="512" t="s">
        <v>7</v>
      </c>
      <c r="F320" s="663"/>
      <c r="G320" s="600">
        <f>'Бланки СЭС'!E445</f>
        <v>7.3</v>
      </c>
      <c r="H320" s="310">
        <f>'Бланки СЭС'!F445</f>
        <v>4.3</v>
      </c>
      <c r="I320" s="605">
        <f>'Бланки СЭС'!G445</f>
        <v>8.4</v>
      </c>
      <c r="J320" s="512"/>
      <c r="K320" s="10"/>
      <c r="L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</row>
    <row r="321" spans="1:30" s="131" customFormat="1" x14ac:dyDescent="0.25">
      <c r="A321" s="549"/>
      <c r="B321" s="550"/>
      <c r="C321" s="562"/>
      <c r="D321" s="697" t="s">
        <v>24</v>
      </c>
      <c r="E321" s="512" t="s">
        <v>7</v>
      </c>
      <c r="F321" s="663"/>
      <c r="G321" s="600">
        <f>'Бланки СЭС'!E446</f>
        <v>2.4</v>
      </c>
      <c r="H321" s="310">
        <f>'Бланки СЭС'!F446</f>
        <v>0.6</v>
      </c>
      <c r="I321" s="605">
        <f>'Бланки СЭС'!G446</f>
        <v>2.4</v>
      </c>
      <c r="J321" s="512"/>
      <c r="K321" s="10"/>
      <c r="L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</row>
    <row r="322" spans="1:30" s="131" customFormat="1" x14ac:dyDescent="0.25">
      <c r="A322" s="549"/>
      <c r="B322" s="550"/>
      <c r="C322" s="562"/>
      <c r="D322" s="697" t="s">
        <v>25</v>
      </c>
      <c r="E322" s="512" t="s">
        <v>7</v>
      </c>
      <c r="F322" s="663"/>
      <c r="G322" s="600">
        <f>'Бланки СЭС'!E447</f>
        <v>1.3</v>
      </c>
      <c r="H322" s="310">
        <f>'Бланки СЭС'!F447</f>
        <v>0.3</v>
      </c>
      <c r="I322" s="605">
        <f>'Бланки СЭС'!G447</f>
        <v>2.1</v>
      </c>
      <c r="J322" s="512"/>
      <c r="K322" s="10"/>
      <c r="L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</row>
    <row r="323" spans="1:30" s="131" customFormat="1" x14ac:dyDescent="0.25">
      <c r="A323" s="549"/>
      <c r="B323" s="550"/>
      <c r="C323" s="562"/>
      <c r="D323" s="697" t="s">
        <v>22</v>
      </c>
      <c r="E323" s="512" t="s">
        <v>7</v>
      </c>
      <c r="F323" s="663"/>
      <c r="G323" s="600">
        <f>'Бланки СЭС'!E448</f>
        <v>14.9</v>
      </c>
      <c r="H323" s="310">
        <f>'Бланки СЭС'!F448</f>
        <v>14.8</v>
      </c>
      <c r="I323" s="605">
        <f>'Бланки СЭС'!G448</f>
        <v>16.8</v>
      </c>
      <c r="J323" s="512"/>
      <c r="K323" s="10"/>
      <c r="L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</row>
    <row r="324" spans="1:30" s="131" customFormat="1" x14ac:dyDescent="0.25">
      <c r="A324" s="549"/>
      <c r="B324" s="550"/>
      <c r="C324" s="562"/>
      <c r="D324" s="697" t="s">
        <v>26</v>
      </c>
      <c r="E324" s="512" t="s">
        <v>7</v>
      </c>
      <c r="F324" s="663"/>
      <c r="G324" s="600">
        <f>'Бланки СЭС'!E449</f>
        <v>3</v>
      </c>
      <c r="H324" s="310">
        <f>'Бланки СЭС'!F449</f>
        <v>0.8</v>
      </c>
      <c r="I324" s="605">
        <f>'Бланки СЭС'!G449</f>
        <v>3.2</v>
      </c>
      <c r="J324" s="512"/>
      <c r="K324" s="10"/>
      <c r="L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</row>
    <row r="325" spans="1:30" s="131" customFormat="1" x14ac:dyDescent="0.25">
      <c r="A325" s="549"/>
      <c r="B325" s="550"/>
      <c r="C325" s="562"/>
      <c r="D325" s="697" t="s">
        <v>34</v>
      </c>
      <c r="E325" s="512" t="s">
        <v>7</v>
      </c>
      <c r="F325" s="663"/>
      <c r="G325" s="600">
        <f>'Бланки СЭС'!E450</f>
        <v>2.85</v>
      </c>
      <c r="H325" s="310">
        <f>'Бланки СЭС'!F450</f>
        <v>0.8</v>
      </c>
      <c r="I325" s="605">
        <f>'Бланки СЭС'!G450</f>
        <v>2.4500000000000002</v>
      </c>
      <c r="J325" s="512"/>
      <c r="K325" s="10"/>
      <c r="L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</row>
    <row r="326" spans="1:30" s="131" customFormat="1" x14ac:dyDescent="0.25">
      <c r="A326" s="549"/>
      <c r="B326" s="550"/>
      <c r="C326" s="562"/>
      <c r="D326" s="697" t="s">
        <v>29</v>
      </c>
      <c r="E326" s="512" t="s">
        <v>7</v>
      </c>
      <c r="F326" s="663"/>
      <c r="G326" s="600">
        <f>'Бланки СЭС'!E451</f>
        <v>0</v>
      </c>
      <c r="H326" s="310">
        <f>'Бланки СЭС'!F451</f>
        <v>0.3</v>
      </c>
      <c r="I326" s="605">
        <f>'Бланки СЭС'!G451</f>
        <v>0</v>
      </c>
      <c r="J326" s="512"/>
      <c r="K326" s="10"/>
      <c r="L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</row>
    <row r="327" spans="1:30" s="131" customFormat="1" ht="16.5" thickBot="1" x14ac:dyDescent="0.3">
      <c r="A327" s="549"/>
      <c r="B327" s="550"/>
      <c r="C327" s="562"/>
      <c r="D327" s="698" t="s">
        <v>31</v>
      </c>
      <c r="E327" s="659" t="s">
        <v>7</v>
      </c>
      <c r="F327" s="656"/>
      <c r="G327" s="603">
        <f>'Бланки СЭС'!E452</f>
        <v>14.8</v>
      </c>
      <c r="H327" s="454">
        <f>'Бланки СЭС'!F452</f>
        <v>24</v>
      </c>
      <c r="I327" s="608">
        <f>'Бланки СЭС'!G452</f>
        <v>14</v>
      </c>
      <c r="J327" s="512"/>
      <c r="K327" s="10"/>
      <c r="L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</row>
    <row r="328" spans="1:30" s="131" customFormat="1" hidden="1" x14ac:dyDescent="0.25">
      <c r="A328" s="549"/>
      <c r="B328" s="550"/>
      <c r="C328" s="562"/>
      <c r="D328" s="505" t="s">
        <v>59</v>
      </c>
      <c r="E328" s="181" t="s">
        <v>11</v>
      </c>
      <c r="F328" s="209"/>
      <c r="G328" s="453">
        <v>36</v>
      </c>
      <c r="H328" s="453">
        <v>36</v>
      </c>
      <c r="I328" s="534">
        <v>36</v>
      </c>
      <c r="J328" s="512"/>
      <c r="K328" s="10"/>
      <c r="L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</row>
    <row r="329" spans="1:30" s="131" customFormat="1" hidden="1" x14ac:dyDescent="0.25">
      <c r="A329" s="549"/>
      <c r="B329" s="550"/>
      <c r="C329" s="562"/>
      <c r="D329" s="502"/>
      <c r="E329" s="129" t="s">
        <v>12</v>
      </c>
      <c r="F329" s="206"/>
      <c r="G329" s="310">
        <v>36</v>
      </c>
      <c r="H329" s="310">
        <v>36</v>
      </c>
      <c r="I329" s="528">
        <v>36</v>
      </c>
      <c r="J329" s="512"/>
      <c r="K329" s="10"/>
      <c r="L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</row>
    <row r="330" spans="1:30" s="131" customFormat="1" hidden="1" x14ac:dyDescent="0.25">
      <c r="A330" s="549"/>
      <c r="B330" s="550"/>
      <c r="C330" s="562"/>
      <c r="D330" s="502" t="s">
        <v>60</v>
      </c>
      <c r="E330" s="129" t="s">
        <v>11</v>
      </c>
      <c r="F330" s="206"/>
      <c r="G330" s="453">
        <v>10.3</v>
      </c>
      <c r="H330" s="453">
        <v>10.199999999999999</v>
      </c>
      <c r="I330" s="534">
        <v>10.199999999999999</v>
      </c>
      <c r="J330" s="512"/>
      <c r="K330" s="10"/>
      <c r="L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</row>
    <row r="331" spans="1:30" s="131" customFormat="1" ht="16.5" hidden="1" thickBot="1" x14ac:dyDescent="0.3">
      <c r="A331" s="549"/>
      <c r="B331" s="550"/>
      <c r="C331" s="562"/>
      <c r="D331" s="503"/>
      <c r="E331" s="133" t="s">
        <v>12</v>
      </c>
      <c r="F331" s="207"/>
      <c r="G331" s="453">
        <v>10.4</v>
      </c>
      <c r="H331" s="453">
        <v>10.3</v>
      </c>
      <c r="I331" s="534">
        <v>10.199999999999999</v>
      </c>
      <c r="J331" s="512"/>
      <c r="K331" s="10"/>
      <c r="L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</row>
    <row r="332" spans="1:30" s="131" customFormat="1" x14ac:dyDescent="0.25">
      <c r="A332" s="555"/>
      <c r="B332" s="555"/>
      <c r="C332" s="565"/>
      <c r="D332" s="10"/>
      <c r="G332" s="153"/>
      <c r="H332" s="153"/>
      <c r="I332" s="153"/>
      <c r="K332" s="10"/>
      <c r="L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</row>
    <row r="333" spans="1:30" s="131" customFormat="1" ht="16.5" thickBot="1" x14ac:dyDescent="0.3">
      <c r="A333" s="555"/>
      <c r="B333" s="555"/>
      <c r="C333" s="565"/>
      <c r="D333" s="170" t="s">
        <v>209</v>
      </c>
      <c r="G333" s="153"/>
      <c r="H333" s="153"/>
      <c r="I333" s="153"/>
      <c r="K333" s="10"/>
      <c r="L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</row>
    <row r="334" spans="1:30" s="154" customFormat="1" ht="16.5" thickBot="1" x14ac:dyDescent="0.3">
      <c r="A334" s="1057" t="s">
        <v>317</v>
      </c>
      <c r="B334" s="1057" t="s">
        <v>318</v>
      </c>
      <c r="C334" s="1057" t="s">
        <v>319</v>
      </c>
      <c r="D334" s="1062" t="s">
        <v>78</v>
      </c>
      <c r="E334" s="691" t="s">
        <v>2</v>
      </c>
      <c r="F334" s="1065" t="s">
        <v>79</v>
      </c>
      <c r="G334" s="1068" t="s">
        <v>316</v>
      </c>
      <c r="H334" s="1069"/>
      <c r="I334" s="1070"/>
      <c r="J334" s="1051" t="s">
        <v>51</v>
      </c>
      <c r="K334" s="114"/>
      <c r="L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</row>
    <row r="335" spans="1:30" s="154" customFormat="1" x14ac:dyDescent="0.25">
      <c r="A335" s="1058"/>
      <c r="B335" s="1058"/>
      <c r="C335" s="1058"/>
      <c r="D335" s="1063"/>
      <c r="E335" s="692" t="s">
        <v>3</v>
      </c>
      <c r="F335" s="1066"/>
      <c r="G335" s="1071" t="s">
        <v>5</v>
      </c>
      <c r="H335" s="1073" t="s">
        <v>6</v>
      </c>
      <c r="I335" s="1074" t="s">
        <v>278</v>
      </c>
      <c r="J335" s="1052"/>
      <c r="K335" s="114"/>
      <c r="L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  <c r="AA335" s="114"/>
      <c r="AB335" s="114"/>
      <c r="AC335" s="114"/>
      <c r="AD335" s="114"/>
    </row>
    <row r="336" spans="1:30" s="154" customFormat="1" ht="44.25" customHeight="1" thickBot="1" x14ac:dyDescent="0.3">
      <c r="A336" s="1059"/>
      <c r="B336" s="1059"/>
      <c r="C336" s="1059"/>
      <c r="D336" s="1064"/>
      <c r="E336" s="693" t="s">
        <v>4</v>
      </c>
      <c r="F336" s="1067"/>
      <c r="G336" s="1072"/>
      <c r="H336" s="885"/>
      <c r="I336" s="1075"/>
      <c r="J336" s="1053"/>
      <c r="K336" s="114"/>
      <c r="L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  <c r="AA336" s="114"/>
      <c r="AB336" s="114"/>
      <c r="AC336" s="114"/>
      <c r="AD336" s="114"/>
    </row>
    <row r="337" spans="1:30" s="131" customFormat="1" ht="16.5" thickBot="1" x14ac:dyDescent="0.3">
      <c r="A337" s="553"/>
      <c r="B337" s="554"/>
      <c r="C337" s="564"/>
      <c r="D337" s="696" t="s">
        <v>238</v>
      </c>
      <c r="E337" s="674" t="s">
        <v>8</v>
      </c>
      <c r="F337" s="176"/>
      <c r="G337" s="591">
        <f>'Бланки СЭС'!E468</f>
        <v>0</v>
      </c>
      <c r="H337" s="337">
        <f>'Бланки СЭС'!F468</f>
        <v>0</v>
      </c>
      <c r="I337" s="594">
        <f>'Бланки СЭС'!G468</f>
        <v>0</v>
      </c>
      <c r="J337" s="513"/>
      <c r="K337" s="10"/>
      <c r="L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</row>
    <row r="338" spans="1:30" s="131" customFormat="1" x14ac:dyDescent="0.25">
      <c r="A338" s="549"/>
      <c r="B338" s="550"/>
      <c r="C338" s="562"/>
      <c r="D338" s="163" t="s">
        <v>36</v>
      </c>
      <c r="E338" s="512"/>
      <c r="F338" s="663"/>
      <c r="G338" s="588"/>
      <c r="H338" s="312"/>
      <c r="I338" s="574"/>
      <c r="J338" s="512"/>
      <c r="K338" s="10"/>
      <c r="L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</row>
    <row r="339" spans="1:30" s="131" customFormat="1" x14ac:dyDescent="0.25">
      <c r="A339" s="549"/>
      <c r="B339" s="550"/>
      <c r="C339" s="562"/>
      <c r="D339" s="720" t="s">
        <v>228</v>
      </c>
      <c r="E339" s="512" t="s">
        <v>7</v>
      </c>
      <c r="F339" s="663"/>
      <c r="G339" s="588">
        <f>'Бланки СЭС'!E470</f>
        <v>0</v>
      </c>
      <c r="H339" s="312">
        <f>'Бланки СЭС'!F470</f>
        <v>0</v>
      </c>
      <c r="I339" s="574">
        <f>'Бланки СЭС'!G470</f>
        <v>0</v>
      </c>
      <c r="J339" s="512"/>
      <c r="K339" s="10"/>
      <c r="L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</row>
    <row r="340" spans="1:30" s="131" customFormat="1" x14ac:dyDescent="0.25">
      <c r="A340" s="549"/>
      <c r="B340" s="550"/>
      <c r="C340" s="562"/>
      <c r="D340" s="697" t="s">
        <v>20</v>
      </c>
      <c r="E340" s="512" t="s">
        <v>7</v>
      </c>
      <c r="F340" s="663"/>
      <c r="G340" s="588">
        <f>'Бланки СЭС'!E471</f>
        <v>2.7</v>
      </c>
      <c r="H340" s="312">
        <f>'Бланки СЭС'!F471</f>
        <v>2.9</v>
      </c>
      <c r="I340" s="574">
        <f>'Бланки СЭС'!G471</f>
        <v>3.2</v>
      </c>
      <c r="J340" s="512"/>
      <c r="K340" s="10"/>
      <c r="L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</row>
    <row r="341" spans="1:30" s="131" customFormat="1" x14ac:dyDescent="0.25">
      <c r="A341" s="549"/>
      <c r="B341" s="550"/>
      <c r="C341" s="562"/>
      <c r="D341" s="697" t="s">
        <v>21</v>
      </c>
      <c r="E341" s="512" t="s">
        <v>7</v>
      </c>
      <c r="F341" s="663"/>
      <c r="G341" s="588">
        <f>'Бланки СЭС'!E472</f>
        <v>2.2000000000000002</v>
      </c>
      <c r="H341" s="312">
        <f>'Бланки СЭС'!F472</f>
        <v>2.6</v>
      </c>
      <c r="I341" s="574">
        <f>'Бланки СЭС'!G472</f>
        <v>2.7</v>
      </c>
      <c r="J341" s="512"/>
      <c r="K341" s="10"/>
      <c r="L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</row>
    <row r="342" spans="1:30" s="131" customFormat="1" x14ac:dyDescent="0.25">
      <c r="A342" s="549"/>
      <c r="B342" s="550"/>
      <c r="C342" s="562"/>
      <c r="D342" s="697" t="s">
        <v>18</v>
      </c>
      <c r="E342" s="512" t="s">
        <v>7</v>
      </c>
      <c r="F342" s="663"/>
      <c r="G342" s="588">
        <f>'Бланки СЭС'!E473</f>
        <v>0.4</v>
      </c>
      <c r="H342" s="312">
        <f>'Бланки СЭС'!F473</f>
        <v>0.5</v>
      </c>
      <c r="I342" s="574">
        <f>'Бланки СЭС'!G473</f>
        <v>0.6</v>
      </c>
      <c r="J342" s="512"/>
      <c r="K342" s="10"/>
      <c r="L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</row>
    <row r="343" spans="1:30" s="131" customFormat="1" x14ac:dyDescent="0.25">
      <c r="A343" s="549"/>
      <c r="B343" s="550"/>
      <c r="C343" s="562"/>
      <c r="D343" s="697" t="s">
        <v>23</v>
      </c>
      <c r="E343" s="512" t="s">
        <v>7</v>
      </c>
      <c r="F343" s="663"/>
      <c r="G343" s="588">
        <f>'Бланки СЭС'!E474</f>
        <v>2</v>
      </c>
      <c r="H343" s="312">
        <f>'Бланки СЭС'!F474</f>
        <v>2.2000000000000002</v>
      </c>
      <c r="I343" s="574">
        <f>'Бланки СЭС'!G474</f>
        <v>2.2999999999999998</v>
      </c>
      <c r="J343" s="512"/>
      <c r="K343" s="10"/>
      <c r="L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</row>
    <row r="344" spans="1:30" s="131" customFormat="1" ht="16.5" thickBot="1" x14ac:dyDescent="0.3">
      <c r="A344" s="551"/>
      <c r="B344" s="552"/>
      <c r="C344" s="563"/>
      <c r="D344" s="698" t="s">
        <v>24</v>
      </c>
      <c r="E344" s="659" t="s">
        <v>7</v>
      </c>
      <c r="F344" s="656"/>
      <c r="G344" s="596">
        <f>'Бланки СЭС'!E475</f>
        <v>3.8</v>
      </c>
      <c r="H344" s="314">
        <f>'Бланки СЭС'!F475</f>
        <v>3.9</v>
      </c>
      <c r="I344" s="597">
        <f>'Бланки СЭС'!G475</f>
        <v>4.0999999999999996</v>
      </c>
      <c r="J344" s="659"/>
      <c r="K344" s="10"/>
      <c r="L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</row>
    <row r="345" spans="1:30" s="131" customFormat="1" hidden="1" x14ac:dyDescent="0.25">
      <c r="A345" s="553"/>
      <c r="B345" s="554"/>
      <c r="C345" s="564"/>
      <c r="D345" s="505" t="s">
        <v>59</v>
      </c>
      <c r="E345" s="181"/>
      <c r="F345" s="181"/>
      <c r="G345" s="332">
        <v>35</v>
      </c>
      <c r="H345" s="332">
        <v>35</v>
      </c>
      <c r="I345" s="533">
        <v>35</v>
      </c>
      <c r="J345" s="513"/>
      <c r="K345" s="10"/>
      <c r="L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</row>
    <row r="346" spans="1:30" s="131" customFormat="1" ht="16.5" hidden="1" thickBot="1" x14ac:dyDescent="0.3">
      <c r="A346" s="549"/>
      <c r="B346" s="550"/>
      <c r="C346" s="562"/>
      <c r="D346" s="503" t="s">
        <v>60</v>
      </c>
      <c r="E346" s="133"/>
      <c r="F346" s="133"/>
      <c r="G346" s="333">
        <v>10.4</v>
      </c>
      <c r="H346" s="333">
        <v>10.4</v>
      </c>
      <c r="I346" s="535">
        <v>10.4</v>
      </c>
      <c r="J346" s="512"/>
      <c r="K346" s="10"/>
      <c r="L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</row>
    <row r="347" spans="1:30" s="131" customFormat="1" x14ac:dyDescent="0.25">
      <c r="A347" s="555"/>
      <c r="B347" s="555"/>
      <c r="C347" s="565"/>
      <c r="D347" s="10"/>
      <c r="G347" s="153"/>
      <c r="H347" s="153"/>
      <c r="I347" s="153"/>
      <c r="K347" s="10"/>
      <c r="L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</row>
    <row r="348" spans="1:30" s="131" customFormat="1" ht="16.5" thickBot="1" x14ac:dyDescent="0.3">
      <c r="A348" s="555"/>
      <c r="B348" s="555"/>
      <c r="C348" s="565"/>
      <c r="D348" s="170" t="s">
        <v>214</v>
      </c>
      <c r="G348" s="153"/>
      <c r="H348" s="153"/>
      <c r="I348" s="153"/>
      <c r="K348" s="10"/>
      <c r="L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</row>
    <row r="349" spans="1:30" s="131" customFormat="1" ht="16.5" thickBot="1" x14ac:dyDescent="0.3">
      <c r="A349" s="1057" t="s">
        <v>317</v>
      </c>
      <c r="B349" s="1057" t="s">
        <v>318</v>
      </c>
      <c r="C349" s="1057" t="s">
        <v>319</v>
      </c>
      <c r="D349" s="1062" t="s">
        <v>78</v>
      </c>
      <c r="E349" s="691" t="s">
        <v>2</v>
      </c>
      <c r="F349" s="1065" t="s">
        <v>79</v>
      </c>
      <c r="G349" s="1068" t="s">
        <v>316</v>
      </c>
      <c r="H349" s="1069"/>
      <c r="I349" s="1070"/>
      <c r="J349" s="1051" t="s">
        <v>51</v>
      </c>
      <c r="K349" s="10"/>
      <c r="L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</row>
    <row r="350" spans="1:30" s="131" customFormat="1" x14ac:dyDescent="0.25">
      <c r="A350" s="1058"/>
      <c r="B350" s="1058"/>
      <c r="C350" s="1058"/>
      <c r="D350" s="1063"/>
      <c r="E350" s="692" t="s">
        <v>3</v>
      </c>
      <c r="F350" s="1066"/>
      <c r="G350" s="1071" t="s">
        <v>5</v>
      </c>
      <c r="H350" s="1073" t="s">
        <v>6</v>
      </c>
      <c r="I350" s="1074" t="s">
        <v>278</v>
      </c>
      <c r="J350" s="1052"/>
      <c r="K350" s="10"/>
      <c r="L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</row>
    <row r="351" spans="1:30" s="131" customFormat="1" ht="49.5" customHeight="1" thickBot="1" x14ac:dyDescent="0.3">
      <c r="A351" s="1059"/>
      <c r="B351" s="1059"/>
      <c r="C351" s="1059"/>
      <c r="D351" s="1064"/>
      <c r="E351" s="693" t="s">
        <v>4</v>
      </c>
      <c r="F351" s="1067"/>
      <c r="G351" s="1072"/>
      <c r="H351" s="885"/>
      <c r="I351" s="1075"/>
      <c r="J351" s="1052"/>
      <c r="K351" s="10"/>
      <c r="L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</row>
    <row r="352" spans="1:30" s="131" customFormat="1" x14ac:dyDescent="0.25">
      <c r="A352" s="549"/>
      <c r="B352" s="550"/>
      <c r="C352" s="562"/>
      <c r="D352" s="653" t="s">
        <v>272</v>
      </c>
      <c r="E352" s="512" t="s">
        <v>7</v>
      </c>
      <c r="F352" s="663"/>
      <c r="G352" s="619">
        <f>'Бланки СЭС'!E487</f>
        <v>1</v>
      </c>
      <c r="H352" s="340">
        <f>'Бланки СЭС'!F487</f>
        <v>1.8</v>
      </c>
      <c r="I352" s="620">
        <f>'Бланки СЭС'!G487</f>
        <v>1.6</v>
      </c>
      <c r="J352" s="512"/>
      <c r="K352" s="10"/>
      <c r="L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</row>
    <row r="353" spans="1:30" s="131" customFormat="1" x14ac:dyDescent="0.25">
      <c r="A353" s="549"/>
      <c r="B353" s="550"/>
      <c r="C353" s="562"/>
      <c r="D353" s="653" t="s">
        <v>273</v>
      </c>
      <c r="E353" s="512" t="s">
        <v>7</v>
      </c>
      <c r="F353" s="663"/>
      <c r="G353" s="600">
        <f>'Бланки СЭС'!E488</f>
        <v>0.4</v>
      </c>
      <c r="H353" s="310">
        <f>'Бланки СЭС'!F488</f>
        <v>1.1000000000000001</v>
      </c>
      <c r="I353" s="605">
        <f>'Бланки СЭС'!G488</f>
        <v>1</v>
      </c>
      <c r="J353" s="512"/>
      <c r="K353" s="10"/>
      <c r="L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</row>
    <row r="354" spans="1:30" s="131" customFormat="1" x14ac:dyDescent="0.25">
      <c r="A354" s="549"/>
      <c r="B354" s="550"/>
      <c r="C354" s="562"/>
      <c r="D354" s="653" t="s">
        <v>274</v>
      </c>
      <c r="E354" s="512" t="s">
        <v>7</v>
      </c>
      <c r="F354" s="663"/>
      <c r="G354" s="600">
        <f>'Бланки СЭС'!E489</f>
        <v>6.4</v>
      </c>
      <c r="H354" s="310">
        <f>'Бланки СЭС'!F489</f>
        <v>7.3</v>
      </c>
      <c r="I354" s="605">
        <f>'Бланки СЭС'!G489</f>
        <v>6.8</v>
      </c>
      <c r="J354" s="512"/>
      <c r="K354" s="10"/>
      <c r="L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</row>
    <row r="355" spans="1:30" s="131" customFormat="1" ht="16.5" thickBot="1" x14ac:dyDescent="0.3">
      <c r="A355" s="549"/>
      <c r="B355" s="550"/>
      <c r="C355" s="562"/>
      <c r="D355" s="712" t="s">
        <v>275</v>
      </c>
      <c r="E355" s="702" t="s">
        <v>7</v>
      </c>
      <c r="F355" s="699" t="s">
        <v>224</v>
      </c>
      <c r="G355" s="600">
        <f>'Бланки СЭС'!E490</f>
        <v>0</v>
      </c>
      <c r="H355" s="310">
        <f>'Бланки СЭС'!F490</f>
        <v>0</v>
      </c>
      <c r="I355" s="605">
        <f>'Бланки СЭС'!G490</f>
        <v>0</v>
      </c>
      <c r="J355" s="512"/>
      <c r="K355" s="10"/>
      <c r="L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</row>
    <row r="356" spans="1:30" x14ac:dyDescent="0.25">
      <c r="A356" s="549"/>
      <c r="B356" s="550"/>
      <c r="C356" s="562"/>
      <c r="D356" s="695" t="s">
        <v>238</v>
      </c>
      <c r="E356" s="511" t="s">
        <v>8</v>
      </c>
      <c r="F356" s="668"/>
      <c r="G356" s="590">
        <f>'Бланки СЭС'!E494</f>
        <v>0</v>
      </c>
      <c r="H356" s="320">
        <f>'Бланки СЭС'!F494</f>
        <v>0</v>
      </c>
      <c r="I356" s="593">
        <f>'Бланки СЭС'!G494</f>
        <v>0</v>
      </c>
      <c r="J356" s="512"/>
    </row>
    <row r="357" spans="1:30" ht="16.5" thickBot="1" x14ac:dyDescent="0.3">
      <c r="A357" s="549"/>
      <c r="B357" s="550"/>
      <c r="C357" s="562"/>
      <c r="D357" s="696" t="s">
        <v>238</v>
      </c>
      <c r="E357" s="674" t="s">
        <v>9</v>
      </c>
      <c r="F357" s="176"/>
      <c r="G357" s="591">
        <f>'Бланки СЭС'!E497</f>
        <v>0</v>
      </c>
      <c r="H357" s="337">
        <f>'Бланки СЭС'!F497</f>
        <v>0</v>
      </c>
      <c r="I357" s="594">
        <f>'Бланки СЭС'!G497</f>
        <v>0</v>
      </c>
      <c r="J357" s="512"/>
    </row>
    <row r="358" spans="1:30" x14ac:dyDescent="0.25">
      <c r="A358" s="549"/>
      <c r="B358" s="550"/>
      <c r="C358" s="562"/>
      <c r="D358" s="163" t="s">
        <v>36</v>
      </c>
      <c r="E358" s="512"/>
      <c r="F358" s="663"/>
      <c r="G358" s="601"/>
      <c r="H358" s="184"/>
      <c r="I358" s="607"/>
      <c r="J358" s="512"/>
    </row>
    <row r="359" spans="1:30" x14ac:dyDescent="0.25">
      <c r="A359" s="549"/>
      <c r="B359" s="550"/>
      <c r="C359" s="562"/>
      <c r="D359" s="697" t="s">
        <v>19</v>
      </c>
      <c r="E359" s="512" t="s">
        <v>7</v>
      </c>
      <c r="F359" s="663"/>
      <c r="G359" s="600">
        <f>'Бланки СЭС'!E499</f>
        <v>0.6</v>
      </c>
      <c r="H359" s="310">
        <f>'Бланки СЭС'!F499</f>
        <v>1</v>
      </c>
      <c r="I359" s="605">
        <f>'Бланки СЭС'!G499</f>
        <v>1.2</v>
      </c>
      <c r="J359" s="512"/>
    </row>
    <row r="360" spans="1:30" x14ac:dyDescent="0.25">
      <c r="A360" s="549"/>
      <c r="B360" s="550"/>
      <c r="C360" s="562"/>
      <c r="D360" s="697" t="s">
        <v>20</v>
      </c>
      <c r="E360" s="512" t="s">
        <v>7</v>
      </c>
      <c r="F360" s="663"/>
      <c r="G360" s="600">
        <f>'Бланки СЭС'!E500</f>
        <v>1.4</v>
      </c>
      <c r="H360" s="310">
        <f>'Бланки СЭС'!F500</f>
        <v>2.2999999999999998</v>
      </c>
      <c r="I360" s="605">
        <f>'Бланки СЭС'!G500</f>
        <v>3</v>
      </c>
      <c r="J360" s="512"/>
    </row>
    <row r="361" spans="1:30" s="147" customFormat="1" x14ac:dyDescent="0.25">
      <c r="A361" s="556"/>
      <c r="B361" s="557"/>
      <c r="C361" s="562"/>
      <c r="D361" s="697" t="s">
        <v>21</v>
      </c>
      <c r="E361" s="512" t="s">
        <v>7</v>
      </c>
      <c r="F361" s="663"/>
      <c r="G361" s="600">
        <f>'Бланки СЭС'!E501</f>
        <v>15.8</v>
      </c>
      <c r="H361" s="310">
        <f>'Бланки СЭС'!F501</f>
        <v>20</v>
      </c>
      <c r="I361" s="605">
        <f>'Бланки СЭС'!G501</f>
        <v>18.2</v>
      </c>
      <c r="J361" s="514"/>
      <c r="M361" s="343"/>
      <c r="N361" s="343"/>
      <c r="O361" s="343"/>
    </row>
    <row r="362" spans="1:30" x14ac:dyDescent="0.25">
      <c r="A362" s="549"/>
      <c r="B362" s="550"/>
      <c r="C362" s="562"/>
      <c r="D362" s="697" t="s">
        <v>18</v>
      </c>
      <c r="E362" s="512" t="s">
        <v>7</v>
      </c>
      <c r="F362" s="663"/>
      <c r="G362" s="600">
        <f>'Бланки СЭС'!E502</f>
        <v>0.4</v>
      </c>
      <c r="H362" s="310">
        <f>'Бланки СЭС'!F502</f>
        <v>0.4</v>
      </c>
      <c r="I362" s="605">
        <f>'Бланки СЭС'!G502</f>
        <v>0.8</v>
      </c>
      <c r="J362" s="512"/>
    </row>
    <row r="363" spans="1:30" x14ac:dyDescent="0.25">
      <c r="A363" s="549"/>
      <c r="B363" s="550"/>
      <c r="C363" s="562"/>
      <c r="D363" s="697" t="s">
        <v>23</v>
      </c>
      <c r="E363" s="512" t="s">
        <v>7</v>
      </c>
      <c r="F363" s="663"/>
      <c r="G363" s="600">
        <f>'Бланки СЭС'!E503</f>
        <v>2.4</v>
      </c>
      <c r="H363" s="310">
        <f>'Бланки СЭС'!F503</f>
        <v>3.3</v>
      </c>
      <c r="I363" s="605">
        <f>'Бланки СЭС'!G503</f>
        <v>3.2</v>
      </c>
      <c r="J363" s="512"/>
    </row>
    <row r="364" spans="1:30" x14ac:dyDescent="0.25">
      <c r="A364" s="549"/>
      <c r="B364" s="550"/>
      <c r="C364" s="562"/>
      <c r="D364" s="697" t="s">
        <v>24</v>
      </c>
      <c r="E364" s="512" t="s">
        <v>7</v>
      </c>
      <c r="F364" s="663"/>
      <c r="G364" s="600">
        <f>'Бланки СЭС'!E504</f>
        <v>1.7</v>
      </c>
      <c r="H364" s="310">
        <f>'Бланки СЭС'!F504</f>
        <v>1.7</v>
      </c>
      <c r="I364" s="605">
        <f>'Бланки СЭС'!G504</f>
        <v>2</v>
      </c>
      <c r="J364" s="512"/>
    </row>
    <row r="365" spans="1:30" x14ac:dyDescent="0.25">
      <c r="A365" s="549"/>
      <c r="B365" s="550"/>
      <c r="C365" s="562"/>
      <c r="D365" s="697" t="s">
        <v>25</v>
      </c>
      <c r="E365" s="512" t="s">
        <v>7</v>
      </c>
      <c r="F365" s="663"/>
      <c r="G365" s="600">
        <f>'Бланки СЭС'!E505</f>
        <v>3.4</v>
      </c>
      <c r="H365" s="310">
        <f>'Бланки СЭС'!F505</f>
        <v>4.8</v>
      </c>
      <c r="I365" s="605">
        <f>'Бланки СЭС'!G505</f>
        <v>1.6</v>
      </c>
      <c r="J365" s="512"/>
    </row>
    <row r="366" spans="1:30" x14ac:dyDescent="0.25">
      <c r="A366" s="549"/>
      <c r="B366" s="550"/>
      <c r="C366" s="562"/>
      <c r="D366" s="697" t="s">
        <v>22</v>
      </c>
      <c r="E366" s="512" t="s">
        <v>7</v>
      </c>
      <c r="F366" s="663"/>
      <c r="G366" s="600">
        <f>'Бланки СЭС'!E506</f>
        <v>0.2</v>
      </c>
      <c r="H366" s="310">
        <f>'Бланки СЭС'!F506</f>
        <v>0.3</v>
      </c>
      <c r="I366" s="605">
        <f>'Бланки СЭС'!G506</f>
        <v>0.3</v>
      </c>
      <c r="J366" s="512"/>
    </row>
    <row r="367" spans="1:30" x14ac:dyDescent="0.25">
      <c r="A367" s="549"/>
      <c r="B367" s="550"/>
      <c r="C367" s="562"/>
      <c r="D367" s="697" t="s">
        <v>26</v>
      </c>
      <c r="E367" s="512" t="s">
        <v>7</v>
      </c>
      <c r="F367" s="663"/>
      <c r="G367" s="600">
        <f>'Бланки СЭС'!E507</f>
        <v>0.2</v>
      </c>
      <c r="H367" s="310">
        <f>'Бланки СЭС'!F507</f>
        <v>0.2</v>
      </c>
      <c r="I367" s="605">
        <f>'Бланки СЭС'!G507</f>
        <v>0.2</v>
      </c>
      <c r="J367" s="512"/>
    </row>
    <row r="368" spans="1:30" ht="16.5" thickBot="1" x14ac:dyDescent="0.3">
      <c r="A368" s="549"/>
      <c r="B368" s="550"/>
      <c r="C368" s="562"/>
      <c r="D368" s="698" t="s">
        <v>34</v>
      </c>
      <c r="E368" s="659" t="s">
        <v>7</v>
      </c>
      <c r="F368" s="656"/>
      <c r="G368" s="603">
        <f>'Бланки СЭС'!E508</f>
        <v>0.2</v>
      </c>
      <c r="H368" s="454">
        <f>'Бланки СЭС'!F508</f>
        <v>0.2</v>
      </c>
      <c r="I368" s="608">
        <f>'Бланки СЭС'!G508</f>
        <v>0.1</v>
      </c>
      <c r="J368" s="512"/>
    </row>
    <row r="369" spans="1:30" s="131" customFormat="1" hidden="1" x14ac:dyDescent="0.25">
      <c r="A369" s="549"/>
      <c r="B369" s="550"/>
      <c r="C369" s="562"/>
      <c r="D369" s="501" t="s">
        <v>59</v>
      </c>
      <c r="E369" s="125" t="s">
        <v>11</v>
      </c>
      <c r="F369" s="125"/>
      <c r="G369" s="340">
        <v>35</v>
      </c>
      <c r="H369" s="340">
        <v>35</v>
      </c>
      <c r="I369" s="536">
        <v>34</v>
      </c>
      <c r="J369" s="512"/>
      <c r="K369" s="10"/>
      <c r="L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</row>
    <row r="370" spans="1:30" s="131" customFormat="1" hidden="1" x14ac:dyDescent="0.25">
      <c r="A370" s="549"/>
      <c r="B370" s="550"/>
      <c r="C370" s="562"/>
      <c r="D370" s="502"/>
      <c r="E370" s="129" t="s">
        <v>12</v>
      </c>
      <c r="F370" s="129"/>
      <c r="G370" s="453">
        <v>35</v>
      </c>
      <c r="H370" s="453">
        <v>35</v>
      </c>
      <c r="I370" s="534">
        <v>34</v>
      </c>
      <c r="J370" s="512"/>
      <c r="K370" s="10"/>
      <c r="L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</row>
    <row r="371" spans="1:30" s="131" customFormat="1" hidden="1" x14ac:dyDescent="0.25">
      <c r="A371" s="549"/>
      <c r="B371" s="550"/>
      <c r="C371" s="562"/>
      <c r="D371" s="502" t="s">
        <v>60</v>
      </c>
      <c r="E371" s="129" t="s">
        <v>11</v>
      </c>
      <c r="F371" s="129"/>
      <c r="G371" s="324">
        <v>10.5</v>
      </c>
      <c r="H371" s="324">
        <v>10.5</v>
      </c>
      <c r="I371" s="526">
        <v>10.4</v>
      </c>
      <c r="J371" s="512"/>
      <c r="K371" s="10"/>
      <c r="L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</row>
    <row r="372" spans="1:30" s="131" customFormat="1" ht="16.5" hidden="1" thickBot="1" x14ac:dyDescent="0.3">
      <c r="A372" s="549"/>
      <c r="B372" s="550"/>
      <c r="C372" s="562"/>
      <c r="D372" s="503"/>
      <c r="E372" s="133" t="s">
        <v>12</v>
      </c>
      <c r="F372" s="133"/>
      <c r="G372" s="454">
        <v>10.5</v>
      </c>
      <c r="H372" s="454">
        <v>10.5</v>
      </c>
      <c r="I372" s="537">
        <v>10.4</v>
      </c>
      <c r="J372" s="512"/>
      <c r="K372" s="10"/>
      <c r="L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</row>
    <row r="373" spans="1:30" s="131" customFormat="1" x14ac:dyDescent="0.25">
      <c r="A373" s="555"/>
      <c r="B373" s="555"/>
      <c r="C373" s="565"/>
      <c r="D373" s="10"/>
      <c r="G373" s="153"/>
      <c r="H373" s="153"/>
      <c r="I373" s="153"/>
      <c r="K373" s="10"/>
      <c r="L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</row>
    <row r="374" spans="1:30" s="131" customFormat="1" ht="16.5" thickBot="1" x14ac:dyDescent="0.3">
      <c r="A374" s="555"/>
      <c r="B374" s="555"/>
      <c r="C374" s="565"/>
      <c r="D374" s="170" t="s">
        <v>215</v>
      </c>
      <c r="G374" s="153"/>
      <c r="H374" s="153"/>
      <c r="I374" s="153"/>
      <c r="K374" s="10"/>
      <c r="L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</row>
    <row r="375" spans="1:30" s="131" customFormat="1" ht="16.5" thickBot="1" x14ac:dyDescent="0.3">
      <c r="A375" s="1057" t="s">
        <v>317</v>
      </c>
      <c r="B375" s="1057" t="s">
        <v>318</v>
      </c>
      <c r="C375" s="1057" t="s">
        <v>319</v>
      </c>
      <c r="D375" s="1062" t="s">
        <v>78</v>
      </c>
      <c r="E375" s="691" t="s">
        <v>2</v>
      </c>
      <c r="F375" s="1065" t="s">
        <v>79</v>
      </c>
      <c r="G375" s="1068" t="s">
        <v>316</v>
      </c>
      <c r="H375" s="1069"/>
      <c r="I375" s="1070"/>
      <c r="J375" s="1051" t="s">
        <v>51</v>
      </c>
      <c r="K375" s="10"/>
      <c r="L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</row>
    <row r="376" spans="1:30" s="131" customFormat="1" x14ac:dyDescent="0.25">
      <c r="A376" s="1058"/>
      <c r="B376" s="1058"/>
      <c r="C376" s="1058"/>
      <c r="D376" s="1063"/>
      <c r="E376" s="692" t="s">
        <v>3</v>
      </c>
      <c r="F376" s="1066"/>
      <c r="G376" s="1071" t="s">
        <v>5</v>
      </c>
      <c r="H376" s="1073" t="s">
        <v>6</v>
      </c>
      <c r="I376" s="1074" t="s">
        <v>278</v>
      </c>
      <c r="J376" s="1052"/>
      <c r="K376" s="10"/>
      <c r="L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</row>
    <row r="377" spans="1:30" s="131" customFormat="1" ht="48" customHeight="1" thickBot="1" x14ac:dyDescent="0.3">
      <c r="A377" s="1059"/>
      <c r="B377" s="1059"/>
      <c r="C377" s="1059"/>
      <c r="D377" s="1064"/>
      <c r="E377" s="693" t="s">
        <v>4</v>
      </c>
      <c r="F377" s="1067"/>
      <c r="G377" s="1072"/>
      <c r="H377" s="885"/>
      <c r="I377" s="1075"/>
      <c r="J377" s="1053"/>
      <c r="K377" s="10"/>
      <c r="L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</row>
    <row r="378" spans="1:30" s="131" customFormat="1" x14ac:dyDescent="0.25">
      <c r="A378" s="553"/>
      <c r="B378" s="554"/>
      <c r="C378" s="564"/>
      <c r="D378" s="705" t="s">
        <v>238</v>
      </c>
      <c r="E378" s="513" t="s">
        <v>8</v>
      </c>
      <c r="F378" s="683"/>
      <c r="G378" s="602">
        <f>'Бланки СЭС'!E524</f>
        <v>0</v>
      </c>
      <c r="H378" s="316">
        <f>'Бланки СЭС'!F524</f>
        <v>0</v>
      </c>
      <c r="I378" s="466">
        <f>'Бланки СЭС'!G524</f>
        <v>0</v>
      </c>
      <c r="J378" s="513"/>
      <c r="K378" s="10"/>
      <c r="L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</row>
    <row r="379" spans="1:30" ht="16.5" thickBot="1" x14ac:dyDescent="0.3">
      <c r="A379" s="549"/>
      <c r="B379" s="550"/>
      <c r="C379" s="562"/>
      <c r="D379" s="696" t="s">
        <v>238</v>
      </c>
      <c r="E379" s="674" t="s">
        <v>9</v>
      </c>
      <c r="F379" s="176"/>
      <c r="G379" s="591">
        <f>'Бланки СЭС'!E526</f>
        <v>0</v>
      </c>
      <c r="H379" s="337">
        <f>'Бланки СЭС'!F526</f>
        <v>0</v>
      </c>
      <c r="I379" s="594">
        <f>'Бланки СЭС'!G526</f>
        <v>0</v>
      </c>
      <c r="J379" s="512"/>
    </row>
    <row r="380" spans="1:30" x14ac:dyDescent="0.25">
      <c r="A380" s="549"/>
      <c r="B380" s="550"/>
      <c r="C380" s="562"/>
      <c r="D380" s="163" t="s">
        <v>36</v>
      </c>
      <c r="E380" s="512"/>
      <c r="F380" s="663"/>
      <c r="G380" s="589"/>
      <c r="H380" s="96"/>
      <c r="I380" s="568"/>
      <c r="J380" s="512"/>
    </row>
    <row r="381" spans="1:30" x14ac:dyDescent="0.25">
      <c r="A381" s="549"/>
      <c r="B381" s="550"/>
      <c r="C381" s="562"/>
      <c r="D381" s="720" t="s">
        <v>19</v>
      </c>
      <c r="E381" s="512" t="s">
        <v>7</v>
      </c>
      <c r="F381" s="663"/>
      <c r="G381" s="588">
        <f>'Бланки СЭС'!E528</f>
        <v>2.7</v>
      </c>
      <c r="H381" s="312">
        <f>'Бланки СЭС'!F528</f>
        <v>2.8</v>
      </c>
      <c r="I381" s="574">
        <f>'Бланки СЭС'!G528</f>
        <v>3</v>
      </c>
      <c r="J381" s="512"/>
    </row>
    <row r="382" spans="1:30" x14ac:dyDescent="0.25">
      <c r="A382" s="549"/>
      <c r="B382" s="550"/>
      <c r="C382" s="562"/>
      <c r="D382" s="720" t="s">
        <v>20</v>
      </c>
      <c r="E382" s="512" t="s">
        <v>7</v>
      </c>
      <c r="F382" s="663"/>
      <c r="G382" s="588">
        <f>'Бланки СЭС'!E529</f>
        <v>2</v>
      </c>
      <c r="H382" s="312">
        <f>'Бланки СЭС'!F529</f>
        <v>2.2999999999999998</v>
      </c>
      <c r="I382" s="574">
        <f>'Бланки СЭС'!G529</f>
        <v>2.4</v>
      </c>
      <c r="J382" s="512"/>
    </row>
    <row r="383" spans="1:30" x14ac:dyDescent="0.25">
      <c r="A383" s="549"/>
      <c r="B383" s="550"/>
      <c r="C383" s="562"/>
      <c r="D383" s="720" t="s">
        <v>21</v>
      </c>
      <c r="E383" s="512" t="s">
        <v>7</v>
      </c>
      <c r="F383" s="663"/>
      <c r="G383" s="588">
        <f>'Бланки СЭС'!E530</f>
        <v>4.2</v>
      </c>
      <c r="H383" s="312">
        <f>'Бланки СЭС'!F530</f>
        <v>4.8</v>
      </c>
      <c r="I383" s="574">
        <f>'Бланки СЭС'!G530</f>
        <v>4.95</v>
      </c>
      <c r="J383" s="512"/>
    </row>
    <row r="384" spans="1:30" x14ac:dyDescent="0.25">
      <c r="A384" s="549"/>
      <c r="B384" s="550"/>
      <c r="C384" s="562"/>
      <c r="D384" s="720" t="s">
        <v>23</v>
      </c>
      <c r="E384" s="512" t="s">
        <v>7</v>
      </c>
      <c r="F384" s="663"/>
      <c r="G384" s="588">
        <f>'Бланки СЭС'!E531</f>
        <v>0</v>
      </c>
      <c r="H384" s="312">
        <f>'Бланки СЭС'!F531</f>
        <v>0</v>
      </c>
      <c r="I384" s="574">
        <f>'Бланки СЭС'!G531</f>
        <v>0</v>
      </c>
      <c r="J384" s="512"/>
    </row>
    <row r="385" spans="1:30" x14ac:dyDescent="0.25">
      <c r="A385" s="549"/>
      <c r="B385" s="550"/>
      <c r="C385" s="562"/>
      <c r="D385" s="720" t="s">
        <v>24</v>
      </c>
      <c r="E385" s="512" t="s">
        <v>7</v>
      </c>
      <c r="F385" s="663"/>
      <c r="G385" s="588">
        <f>'Бланки СЭС'!E532</f>
        <v>1.4</v>
      </c>
      <c r="H385" s="312">
        <f>'Бланки СЭС'!F532</f>
        <v>3.3</v>
      </c>
      <c r="I385" s="574">
        <f>'Бланки СЭС'!G532</f>
        <v>2.7</v>
      </c>
      <c r="J385" s="512"/>
    </row>
    <row r="386" spans="1:30" ht="16.5" thickBot="1" x14ac:dyDescent="0.3">
      <c r="A386" s="551"/>
      <c r="B386" s="552"/>
      <c r="C386" s="563"/>
      <c r="D386" s="721" t="s">
        <v>229</v>
      </c>
      <c r="E386" s="659" t="s">
        <v>163</v>
      </c>
      <c r="F386" s="656"/>
      <c r="G386" s="596">
        <f>'Бланки СЭС'!E533</f>
        <v>0</v>
      </c>
      <c r="H386" s="314">
        <f>'Бланки СЭС'!F533</f>
        <v>0</v>
      </c>
      <c r="I386" s="597">
        <f>'Бланки СЭС'!G533</f>
        <v>0</v>
      </c>
      <c r="J386" s="659"/>
    </row>
    <row r="387" spans="1:30" hidden="1" x14ac:dyDescent="0.25">
      <c r="A387" s="553"/>
      <c r="B387" s="554"/>
      <c r="C387" s="564"/>
      <c r="D387" s="505" t="s">
        <v>59</v>
      </c>
      <c r="E387" s="181"/>
      <c r="F387" s="181"/>
      <c r="G387" s="453">
        <v>35</v>
      </c>
      <c r="H387" s="453">
        <v>35</v>
      </c>
      <c r="I387" s="534">
        <v>34</v>
      </c>
      <c r="J387" s="513"/>
    </row>
    <row r="388" spans="1:30" s="147" customFormat="1" ht="16.5" hidden="1" thickBot="1" x14ac:dyDescent="0.3">
      <c r="A388" s="556"/>
      <c r="B388" s="557"/>
      <c r="C388" s="562"/>
      <c r="D388" s="503" t="s">
        <v>60</v>
      </c>
      <c r="E388" s="133" t="s">
        <v>11</v>
      </c>
      <c r="F388" s="133"/>
      <c r="G388" s="326">
        <v>10.4</v>
      </c>
      <c r="H388" s="326">
        <v>10.4</v>
      </c>
      <c r="I388" s="530">
        <v>10.4</v>
      </c>
      <c r="J388" s="514"/>
      <c r="M388" s="343"/>
      <c r="N388" s="343"/>
      <c r="O388" s="343"/>
    </row>
    <row r="389" spans="1:30" ht="16.5" hidden="1" thickBot="1" x14ac:dyDescent="0.3">
      <c r="A389" s="549"/>
      <c r="B389" s="550"/>
      <c r="C389" s="562"/>
      <c r="D389" s="172"/>
      <c r="E389" s="143" t="s">
        <v>12</v>
      </c>
      <c r="F389" s="143"/>
      <c r="G389" s="333">
        <v>10.4</v>
      </c>
      <c r="H389" s="333">
        <v>10.4</v>
      </c>
      <c r="I389" s="535">
        <v>10.4</v>
      </c>
      <c r="J389" s="512"/>
    </row>
    <row r="390" spans="1:30" x14ac:dyDescent="0.25">
      <c r="A390" s="555"/>
      <c r="B390" s="555"/>
      <c r="C390" s="565"/>
      <c r="E390" s="131"/>
      <c r="F390" s="131"/>
      <c r="G390" s="153"/>
      <c r="H390" s="153"/>
      <c r="I390" s="153"/>
    </row>
    <row r="391" spans="1:30" s="131" customFormat="1" ht="16.5" thickBot="1" x14ac:dyDescent="0.3">
      <c r="A391" s="555"/>
      <c r="B391" s="555"/>
      <c r="C391" s="565"/>
      <c r="D391" s="170" t="s">
        <v>216</v>
      </c>
      <c r="G391" s="153"/>
      <c r="H391" s="153"/>
      <c r="I391" s="153"/>
      <c r="K391" s="10"/>
      <c r="L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</row>
    <row r="392" spans="1:30" s="131" customFormat="1" ht="16.5" thickBot="1" x14ac:dyDescent="0.3">
      <c r="A392" s="1057" t="s">
        <v>317</v>
      </c>
      <c r="B392" s="1057" t="s">
        <v>318</v>
      </c>
      <c r="C392" s="1057" t="s">
        <v>319</v>
      </c>
      <c r="D392" s="1062" t="s">
        <v>78</v>
      </c>
      <c r="E392" s="691" t="s">
        <v>2</v>
      </c>
      <c r="F392" s="1076" t="s">
        <v>79</v>
      </c>
      <c r="G392" s="1081" t="s">
        <v>316</v>
      </c>
      <c r="H392" s="1081"/>
      <c r="I392" s="1082"/>
      <c r="J392" s="1051" t="s">
        <v>51</v>
      </c>
      <c r="K392" s="10"/>
      <c r="L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</row>
    <row r="393" spans="1:30" s="131" customFormat="1" x14ac:dyDescent="0.25">
      <c r="A393" s="1058"/>
      <c r="B393" s="1058"/>
      <c r="C393" s="1058"/>
      <c r="D393" s="1063"/>
      <c r="E393" s="692" t="s">
        <v>3</v>
      </c>
      <c r="F393" s="1077"/>
      <c r="G393" s="1079" t="s">
        <v>5</v>
      </c>
      <c r="H393" s="1073" t="s">
        <v>6</v>
      </c>
      <c r="I393" s="1074" t="s">
        <v>278</v>
      </c>
      <c r="J393" s="1052"/>
      <c r="K393" s="10"/>
      <c r="L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</row>
    <row r="394" spans="1:30" s="131" customFormat="1" ht="46.5" customHeight="1" thickBot="1" x14ac:dyDescent="0.3">
      <c r="A394" s="1059"/>
      <c r="B394" s="1059"/>
      <c r="C394" s="1059"/>
      <c r="D394" s="1064"/>
      <c r="E394" s="693" t="s">
        <v>4</v>
      </c>
      <c r="F394" s="1078"/>
      <c r="G394" s="1080"/>
      <c r="H394" s="885"/>
      <c r="I394" s="1075"/>
      <c r="J394" s="1053"/>
      <c r="K394" s="10"/>
      <c r="L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</row>
    <row r="395" spans="1:30" s="131" customFormat="1" ht="16.5" thickBot="1" x14ac:dyDescent="0.3">
      <c r="A395" s="553"/>
      <c r="B395" s="554"/>
      <c r="C395" s="564"/>
      <c r="D395" s="696" t="s">
        <v>238</v>
      </c>
      <c r="E395" s="674" t="s">
        <v>8</v>
      </c>
      <c r="F395" s="674"/>
      <c r="G395" s="685">
        <f>'Бланки СЭС'!E547</f>
        <v>0</v>
      </c>
      <c r="H395" s="337">
        <f>'Бланки СЭС'!F547</f>
        <v>0</v>
      </c>
      <c r="I395" s="594">
        <f>'Бланки СЭС'!G547</f>
        <v>0</v>
      </c>
      <c r="J395" s="513"/>
      <c r="K395" s="10"/>
      <c r="L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</row>
    <row r="396" spans="1:30" s="131" customFormat="1" x14ac:dyDescent="0.25">
      <c r="A396" s="549"/>
      <c r="B396" s="550"/>
      <c r="C396" s="562"/>
      <c r="D396" s="163" t="s">
        <v>36</v>
      </c>
      <c r="E396" s="512"/>
      <c r="F396" s="512"/>
      <c r="G396" s="709"/>
      <c r="H396" s="312"/>
      <c r="I396" s="574"/>
      <c r="J396" s="512"/>
      <c r="K396" s="10"/>
      <c r="L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</row>
    <row r="397" spans="1:30" s="131" customFormat="1" x14ac:dyDescent="0.25">
      <c r="A397" s="549"/>
      <c r="B397" s="550"/>
      <c r="C397" s="562"/>
      <c r="D397" s="697" t="s">
        <v>19</v>
      </c>
      <c r="E397" s="513" t="s">
        <v>7</v>
      </c>
      <c r="F397" s="512"/>
      <c r="G397" s="709">
        <f>'Бланки СЭС'!E549</f>
        <v>2.4</v>
      </c>
      <c r="H397" s="312">
        <f>'Бланки СЭС'!F549</f>
        <v>3.1</v>
      </c>
      <c r="I397" s="574">
        <f>'Бланки СЭС'!G549</f>
        <v>2.7</v>
      </c>
      <c r="J397" s="512"/>
      <c r="K397" s="10"/>
      <c r="L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</row>
    <row r="398" spans="1:30" s="131" customFormat="1" x14ac:dyDescent="0.25">
      <c r="A398" s="549"/>
      <c r="B398" s="550"/>
      <c r="C398" s="562"/>
      <c r="D398" s="706" t="s">
        <v>20</v>
      </c>
      <c r="E398" s="513" t="s">
        <v>7</v>
      </c>
      <c r="F398" s="512"/>
      <c r="G398" s="709">
        <f>'Бланки СЭС'!E550</f>
        <v>0.2</v>
      </c>
      <c r="H398" s="312">
        <f>'Бланки СЭС'!F550</f>
        <v>0.2</v>
      </c>
      <c r="I398" s="574">
        <f>'Бланки СЭС'!G550</f>
        <v>0.2</v>
      </c>
      <c r="J398" s="512"/>
      <c r="K398" s="10"/>
      <c r="L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</row>
    <row r="399" spans="1:30" s="131" customFormat="1" x14ac:dyDescent="0.25">
      <c r="A399" s="549"/>
      <c r="B399" s="550"/>
      <c r="C399" s="562"/>
      <c r="D399" s="706" t="s">
        <v>21</v>
      </c>
      <c r="E399" s="513" t="s">
        <v>7</v>
      </c>
      <c r="F399" s="512"/>
      <c r="G399" s="709">
        <f>'Бланки СЭС'!E551</f>
        <v>0.7</v>
      </c>
      <c r="H399" s="312">
        <f>'Бланки СЭС'!F551</f>
        <v>0.7</v>
      </c>
      <c r="I399" s="574">
        <f>'Бланки СЭС'!G551</f>
        <v>0.7</v>
      </c>
      <c r="J399" s="512"/>
      <c r="K399" s="10"/>
      <c r="L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</row>
    <row r="400" spans="1:30" s="131" customFormat="1" x14ac:dyDescent="0.25">
      <c r="A400" s="549"/>
      <c r="B400" s="550"/>
      <c r="C400" s="562"/>
      <c r="D400" s="706" t="s">
        <v>23</v>
      </c>
      <c r="E400" s="513" t="s">
        <v>7</v>
      </c>
      <c r="F400" s="512"/>
      <c r="G400" s="709">
        <f>'Бланки СЭС'!E552</f>
        <v>0.1</v>
      </c>
      <c r="H400" s="312">
        <f>'Бланки СЭС'!F552</f>
        <v>0.1</v>
      </c>
      <c r="I400" s="574">
        <f>'Бланки СЭС'!G552</f>
        <v>0.1</v>
      </c>
      <c r="J400" s="512"/>
      <c r="K400" s="10"/>
      <c r="L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</row>
    <row r="401" spans="1:30" s="131" customFormat="1" ht="16.5" thickBot="1" x14ac:dyDescent="0.3">
      <c r="A401" s="551"/>
      <c r="B401" s="552"/>
      <c r="C401" s="563"/>
      <c r="D401" s="707" t="s">
        <v>25</v>
      </c>
      <c r="E401" s="674" t="s">
        <v>7</v>
      </c>
      <c r="F401" s="719" t="s">
        <v>224</v>
      </c>
      <c r="G401" s="710">
        <f>'Бланки СЭС'!E553</f>
        <v>2.6</v>
      </c>
      <c r="H401" s="314">
        <f>'Бланки СЭС'!F553</f>
        <v>2.2999999999999998</v>
      </c>
      <c r="I401" s="597">
        <f>'Бланки СЭС'!G553</f>
        <v>2.4</v>
      </c>
      <c r="J401" s="659"/>
      <c r="K401" s="10"/>
      <c r="L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</row>
    <row r="402" spans="1:30" s="131" customFormat="1" hidden="1" x14ac:dyDescent="0.25">
      <c r="A402" s="553"/>
      <c r="B402" s="554"/>
      <c r="C402" s="564"/>
      <c r="D402" s="505" t="s">
        <v>59</v>
      </c>
      <c r="E402" s="138"/>
      <c r="F402" s="181"/>
      <c r="G402" s="316">
        <v>35</v>
      </c>
      <c r="H402" s="316">
        <v>35</v>
      </c>
      <c r="I402" s="465">
        <v>34</v>
      </c>
      <c r="J402" s="513"/>
      <c r="K402" s="10"/>
      <c r="L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</row>
    <row r="403" spans="1:30" s="131" customFormat="1" ht="16.5" hidden="1" thickBot="1" x14ac:dyDescent="0.3">
      <c r="A403" s="549"/>
      <c r="B403" s="550"/>
      <c r="C403" s="562"/>
      <c r="D403" s="503" t="s">
        <v>60</v>
      </c>
      <c r="E403" s="133"/>
      <c r="F403" s="133"/>
      <c r="G403" s="314">
        <v>10.3</v>
      </c>
      <c r="H403" s="314">
        <v>10.3</v>
      </c>
      <c r="I403" s="523">
        <v>10.199999999999999</v>
      </c>
      <c r="J403" s="512"/>
      <c r="K403" s="10"/>
      <c r="L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</row>
    <row r="404" spans="1:30" x14ac:dyDescent="0.25">
      <c r="A404" s="555"/>
      <c r="B404" s="555"/>
      <c r="C404" s="565"/>
      <c r="E404" s="131"/>
      <c r="F404" s="131"/>
      <c r="G404" s="153"/>
      <c r="H404" s="153"/>
      <c r="I404" s="153"/>
    </row>
    <row r="405" spans="1:30" ht="16.5" thickBot="1" x14ac:dyDescent="0.3">
      <c r="A405" s="555"/>
      <c r="B405" s="555"/>
      <c r="C405" s="565"/>
      <c r="D405" s="152" t="s">
        <v>204</v>
      </c>
      <c r="E405" s="131"/>
      <c r="F405" s="131"/>
      <c r="G405" s="153"/>
      <c r="H405" s="153"/>
      <c r="I405" s="153"/>
    </row>
    <row r="406" spans="1:30" ht="16.5" thickBot="1" x14ac:dyDescent="0.3">
      <c r="A406" s="1057" t="s">
        <v>317</v>
      </c>
      <c r="B406" s="1057" t="s">
        <v>318</v>
      </c>
      <c r="C406" s="1057" t="s">
        <v>319</v>
      </c>
      <c r="D406" s="1062" t="s">
        <v>78</v>
      </c>
      <c r="E406" s="691" t="s">
        <v>2</v>
      </c>
      <c r="F406" s="1076" t="s">
        <v>79</v>
      </c>
      <c r="G406" s="1081" t="s">
        <v>316</v>
      </c>
      <c r="H406" s="1081"/>
      <c r="I406" s="1082"/>
      <c r="J406" s="1051" t="s">
        <v>51</v>
      </c>
    </row>
    <row r="407" spans="1:30" x14ac:dyDescent="0.25">
      <c r="A407" s="1058"/>
      <c r="B407" s="1058"/>
      <c r="C407" s="1058"/>
      <c r="D407" s="1063"/>
      <c r="E407" s="692" t="s">
        <v>3</v>
      </c>
      <c r="F407" s="1077"/>
      <c r="G407" s="1079" t="s">
        <v>5</v>
      </c>
      <c r="H407" s="1073" t="s">
        <v>6</v>
      </c>
      <c r="I407" s="1074" t="s">
        <v>278</v>
      </c>
      <c r="J407" s="1052"/>
    </row>
    <row r="408" spans="1:30" ht="45.75" customHeight="1" thickBot="1" x14ac:dyDescent="0.3">
      <c r="A408" s="1059"/>
      <c r="B408" s="1059"/>
      <c r="C408" s="1059"/>
      <c r="D408" s="1064"/>
      <c r="E408" s="693" t="s">
        <v>4</v>
      </c>
      <c r="F408" s="1078"/>
      <c r="G408" s="1080"/>
      <c r="H408" s="885"/>
      <c r="I408" s="1075"/>
      <c r="J408" s="1053"/>
    </row>
    <row r="409" spans="1:30" x14ac:dyDescent="0.25">
      <c r="A409" s="553"/>
      <c r="B409" s="554"/>
      <c r="C409" s="564"/>
      <c r="D409" s="727" t="s">
        <v>274</v>
      </c>
      <c r="E409" s="513" t="s">
        <v>7</v>
      </c>
      <c r="F409" s="513"/>
      <c r="G409" s="734">
        <f>'Бланки СЭС'!E567</f>
        <v>10.199999999999999</v>
      </c>
      <c r="H409" s="453">
        <f>'Бланки СЭС'!F567</f>
        <v>12.8</v>
      </c>
      <c r="I409" s="647">
        <f>'Бланки СЭС'!G567</f>
        <v>13.8</v>
      </c>
      <c r="J409" s="513"/>
    </row>
    <row r="410" spans="1:30" x14ac:dyDescent="0.25">
      <c r="A410" s="549"/>
      <c r="B410" s="550"/>
      <c r="C410" s="562"/>
      <c r="D410" s="653" t="s">
        <v>276</v>
      </c>
      <c r="E410" s="512" t="s">
        <v>7</v>
      </c>
      <c r="F410" s="717" t="s">
        <v>257</v>
      </c>
      <c r="G410" s="713">
        <f>'Бланки СЭС'!E568</f>
        <v>0</v>
      </c>
      <c r="H410" s="310">
        <f>'Бланки СЭС'!F568</f>
        <v>0</v>
      </c>
      <c r="I410" s="605">
        <f>'Бланки СЭС'!G568</f>
        <v>0</v>
      </c>
      <c r="J410" s="512"/>
    </row>
    <row r="411" spans="1:30" ht="16.5" thickBot="1" x14ac:dyDescent="0.3">
      <c r="A411" s="549"/>
      <c r="B411" s="550"/>
      <c r="C411" s="562"/>
      <c r="D411" s="712" t="s">
        <v>277</v>
      </c>
      <c r="E411" s="702" t="s">
        <v>7</v>
      </c>
      <c r="F411" s="702"/>
      <c r="G411" s="713">
        <f>'Бланки СЭС'!E569</f>
        <v>1</v>
      </c>
      <c r="H411" s="310">
        <f>'Бланки СЭС'!F569</f>
        <v>1.2</v>
      </c>
      <c r="I411" s="605">
        <f>'Бланки СЭС'!G569</f>
        <v>1.2</v>
      </c>
      <c r="J411" s="512"/>
    </row>
    <row r="412" spans="1:30" x14ac:dyDescent="0.25">
      <c r="A412" s="549"/>
      <c r="B412" s="550"/>
      <c r="C412" s="562"/>
      <c r="D412" s="695" t="s">
        <v>238</v>
      </c>
      <c r="E412" s="511" t="s">
        <v>8</v>
      </c>
      <c r="F412" s="511"/>
      <c r="G412" s="708">
        <f>'Бланки СЭС'!E575</f>
        <v>0</v>
      </c>
      <c r="H412" s="320">
        <f>'Бланки СЭС'!F575</f>
        <v>0</v>
      </c>
      <c r="I412" s="593">
        <f>'Бланки СЭС'!G575</f>
        <v>0</v>
      </c>
      <c r="J412" s="512"/>
    </row>
    <row r="413" spans="1:30" ht="16.5" thickBot="1" x14ac:dyDescent="0.3">
      <c r="A413" s="549"/>
      <c r="B413" s="550"/>
      <c r="C413" s="562"/>
      <c r="D413" s="696" t="s">
        <v>238</v>
      </c>
      <c r="E413" s="674" t="s">
        <v>9</v>
      </c>
      <c r="F413" s="674"/>
      <c r="G413" s="685">
        <f>'Бланки СЭС'!E581</f>
        <v>0</v>
      </c>
      <c r="H413" s="337">
        <f>'Бланки СЭС'!F581</f>
        <v>0</v>
      </c>
      <c r="I413" s="594">
        <f>'Бланки СЭС'!G581</f>
        <v>0</v>
      </c>
      <c r="J413" s="512"/>
    </row>
    <row r="414" spans="1:30" x14ac:dyDescent="0.25">
      <c r="A414" s="549"/>
      <c r="B414" s="550"/>
      <c r="C414" s="562"/>
      <c r="D414" s="652" t="s">
        <v>36</v>
      </c>
      <c r="E414" s="511"/>
      <c r="F414" s="511"/>
      <c r="G414" s="714"/>
      <c r="H414" s="126"/>
      <c r="I414" s="573"/>
      <c r="J414" s="512"/>
    </row>
    <row r="415" spans="1:30" x14ac:dyDescent="0.25">
      <c r="A415" s="549"/>
      <c r="B415" s="550"/>
      <c r="C415" s="562"/>
      <c r="D415" s="697" t="s">
        <v>19</v>
      </c>
      <c r="E415" s="512" t="s">
        <v>7</v>
      </c>
      <c r="F415" s="512"/>
      <c r="G415" s="715">
        <f>'Бланки СЭС'!E584</f>
        <v>0.2</v>
      </c>
      <c r="H415" s="335">
        <f>'Бланки СЭС'!F584</f>
        <v>0.2</v>
      </c>
      <c r="I415" s="623">
        <f>'Бланки СЭС'!G584</f>
        <v>0.2</v>
      </c>
      <c r="J415" s="512"/>
    </row>
    <row r="416" spans="1:30" x14ac:dyDescent="0.25">
      <c r="A416" s="549"/>
      <c r="B416" s="550"/>
      <c r="C416" s="562"/>
      <c r="D416" s="697" t="s">
        <v>20</v>
      </c>
      <c r="E416" s="512" t="s">
        <v>7</v>
      </c>
      <c r="F416" s="512"/>
      <c r="G416" s="715">
        <f>'Бланки СЭС'!E585</f>
        <v>0.2</v>
      </c>
      <c r="H416" s="335">
        <f>'Бланки СЭС'!F585</f>
        <v>0.6</v>
      </c>
      <c r="I416" s="623">
        <f>'Бланки СЭС'!G585</f>
        <v>0.6</v>
      </c>
      <c r="J416" s="512"/>
    </row>
    <row r="417" spans="1:15" x14ac:dyDescent="0.25">
      <c r="A417" s="549"/>
      <c r="B417" s="550"/>
      <c r="C417" s="562"/>
      <c r="D417" s="697" t="s">
        <v>18</v>
      </c>
      <c r="E417" s="512" t="s">
        <v>7</v>
      </c>
      <c r="F417" s="512"/>
      <c r="G417" s="715">
        <f>'Бланки СЭС'!E586</f>
        <v>8.1999999999999993</v>
      </c>
      <c r="H417" s="335">
        <f>'Бланки СЭС'!F586</f>
        <v>9.6</v>
      </c>
      <c r="I417" s="623">
        <f>'Бланки СЭС'!G586</f>
        <v>10.4</v>
      </c>
      <c r="J417" s="512"/>
    </row>
    <row r="418" spans="1:15" x14ac:dyDescent="0.25">
      <c r="A418" s="549"/>
      <c r="B418" s="550"/>
      <c r="C418" s="562"/>
      <c r="D418" s="697" t="s">
        <v>23</v>
      </c>
      <c r="E418" s="512" t="s">
        <v>7</v>
      </c>
      <c r="F418" s="512"/>
      <c r="G418" s="715">
        <f>'Бланки СЭС'!E587</f>
        <v>23.8</v>
      </c>
      <c r="H418" s="335">
        <f>'Бланки СЭС'!F587</f>
        <v>28.8</v>
      </c>
      <c r="I418" s="623">
        <f>'Бланки СЭС'!G587</f>
        <v>25.6</v>
      </c>
      <c r="J418" s="512"/>
    </row>
    <row r="419" spans="1:15" x14ac:dyDescent="0.25">
      <c r="A419" s="549"/>
      <c r="B419" s="550"/>
      <c r="C419" s="562"/>
      <c r="D419" s="697" t="s">
        <v>24</v>
      </c>
      <c r="E419" s="512" t="s">
        <v>7</v>
      </c>
      <c r="F419" s="512"/>
      <c r="G419" s="715">
        <f>'Бланки СЭС'!E588</f>
        <v>2.2000000000000002</v>
      </c>
      <c r="H419" s="335">
        <f>'Бланки СЭС'!F588</f>
        <v>4</v>
      </c>
      <c r="I419" s="623">
        <f>'Бланки СЭС'!G588</f>
        <v>3.4</v>
      </c>
      <c r="J419" s="512"/>
    </row>
    <row r="420" spans="1:15" x14ac:dyDescent="0.25">
      <c r="A420" s="549"/>
      <c r="B420" s="550"/>
      <c r="C420" s="562"/>
      <c r="D420" s="697" t="s">
        <v>25</v>
      </c>
      <c r="E420" s="512" t="s">
        <v>7</v>
      </c>
      <c r="F420" s="512"/>
      <c r="G420" s="715">
        <f>'Бланки СЭС'!E589</f>
        <v>10</v>
      </c>
      <c r="H420" s="335">
        <f>'Бланки СЭС'!F589</f>
        <v>21</v>
      </c>
      <c r="I420" s="623">
        <f>'Бланки СЭС'!G589</f>
        <v>16.600000000000001</v>
      </c>
      <c r="J420" s="512"/>
    </row>
    <row r="421" spans="1:15" ht="16.5" thickBot="1" x14ac:dyDescent="0.3">
      <c r="A421" s="551"/>
      <c r="B421" s="552"/>
      <c r="C421" s="563"/>
      <c r="D421" s="698" t="s">
        <v>22</v>
      </c>
      <c r="E421" s="659" t="s">
        <v>7</v>
      </c>
      <c r="F421" s="659"/>
      <c r="G421" s="716">
        <f>'Бланки СЭС'!E590</f>
        <v>1.4</v>
      </c>
      <c r="H421" s="718">
        <f>'Бланки СЭС'!F590</f>
        <v>2.6</v>
      </c>
      <c r="I421" s="624">
        <f>'Бланки СЭС'!G590</f>
        <v>2.4</v>
      </c>
      <c r="J421" s="659"/>
    </row>
    <row r="422" spans="1:15" hidden="1" x14ac:dyDescent="0.25">
      <c r="A422" s="553"/>
      <c r="B422" s="554"/>
      <c r="C422" s="564"/>
      <c r="D422" s="505" t="s">
        <v>10</v>
      </c>
      <c r="E422" s="181" t="s">
        <v>11</v>
      </c>
      <c r="F422" s="209"/>
      <c r="G422" s="621">
        <f>'Бланки СЭС'!E591</f>
        <v>46</v>
      </c>
      <c r="H422" s="621">
        <f>'Бланки СЭС'!F591</f>
        <v>66.8</v>
      </c>
      <c r="I422" s="621">
        <f>'Бланки СЭС'!G591</f>
        <v>59.2</v>
      </c>
      <c r="J422" s="513"/>
    </row>
    <row r="423" spans="1:15" hidden="1" x14ac:dyDescent="0.25">
      <c r="A423" s="549"/>
      <c r="B423" s="550"/>
      <c r="C423" s="562"/>
      <c r="D423" s="502"/>
      <c r="E423" s="129" t="s">
        <v>12</v>
      </c>
      <c r="F423" s="206"/>
      <c r="G423" s="516">
        <f>'Бланки СЭС'!E592</f>
        <v>126</v>
      </c>
      <c r="H423" s="516">
        <f>'Бланки СЭС'!F592</f>
        <v>126</v>
      </c>
      <c r="I423" s="516">
        <f>'Бланки СЭС'!G592</f>
        <v>126</v>
      </c>
      <c r="J423" s="512"/>
    </row>
    <row r="424" spans="1:15" hidden="1" x14ac:dyDescent="0.25">
      <c r="A424" s="549"/>
      <c r="B424" s="550"/>
      <c r="C424" s="562"/>
      <c r="D424" s="502" t="s">
        <v>59</v>
      </c>
      <c r="E424" s="129" t="s">
        <v>11</v>
      </c>
      <c r="F424" s="206"/>
      <c r="G424" s="516">
        <f>'Бланки СЭС'!E593</f>
        <v>126</v>
      </c>
      <c r="H424" s="516">
        <f>'Бланки СЭС'!F593</f>
        <v>126</v>
      </c>
      <c r="I424" s="516">
        <f>'Бланки СЭС'!G593</f>
        <v>126</v>
      </c>
      <c r="J424" s="512"/>
    </row>
    <row r="425" spans="1:15" hidden="1" x14ac:dyDescent="0.25">
      <c r="A425" s="549"/>
      <c r="B425" s="550"/>
      <c r="C425" s="562"/>
      <c r="D425" s="502"/>
      <c r="E425" s="129" t="s">
        <v>12</v>
      </c>
      <c r="F425" s="206"/>
      <c r="G425" s="516">
        <f>'Бланки СЭС'!E594</f>
        <v>36</v>
      </c>
      <c r="H425" s="516">
        <f>'Бланки СЭС'!F594</f>
        <v>36</v>
      </c>
      <c r="I425" s="516">
        <f>'Бланки СЭС'!G594</f>
        <v>36</v>
      </c>
      <c r="J425" s="512"/>
    </row>
    <row r="426" spans="1:15" hidden="1" x14ac:dyDescent="0.25">
      <c r="A426" s="549"/>
      <c r="B426" s="550"/>
      <c r="C426" s="562"/>
      <c r="D426" s="502" t="s">
        <v>60</v>
      </c>
      <c r="E426" s="129" t="s">
        <v>11</v>
      </c>
      <c r="F426" s="206"/>
      <c r="G426" s="516">
        <f>'Бланки СЭС'!E595</f>
        <v>36</v>
      </c>
      <c r="H426" s="516">
        <f>'Бланки СЭС'!F595</f>
        <v>36</v>
      </c>
      <c r="I426" s="516">
        <f>'Бланки СЭС'!G595</f>
        <v>36</v>
      </c>
      <c r="J426" s="512"/>
    </row>
    <row r="427" spans="1:15" ht="16.5" hidden="1" thickBot="1" x14ac:dyDescent="0.3">
      <c r="A427" s="549"/>
      <c r="B427" s="550"/>
      <c r="C427" s="562"/>
      <c r="D427" s="503"/>
      <c r="E427" s="133" t="s">
        <v>12</v>
      </c>
      <c r="F427" s="207"/>
      <c r="G427" s="516">
        <f>'Бланки СЭС'!E596</f>
        <v>10.5</v>
      </c>
      <c r="H427" s="516">
        <f>'Бланки СЭС'!F596</f>
        <v>10.5</v>
      </c>
      <c r="I427" s="516">
        <f>'Бланки СЭС'!G596</f>
        <v>10.5</v>
      </c>
      <c r="J427" s="512"/>
    </row>
    <row r="428" spans="1:15" x14ac:dyDescent="0.25">
      <c r="A428" s="555"/>
      <c r="B428" s="555"/>
      <c r="C428" s="565"/>
    </row>
    <row r="429" spans="1:15" ht="16.5" thickBot="1" x14ac:dyDescent="0.3">
      <c r="A429" s="555"/>
      <c r="B429" s="555"/>
      <c r="C429" s="565"/>
      <c r="D429" s="119" t="s">
        <v>205</v>
      </c>
    </row>
    <row r="430" spans="1:15" ht="16.5" thickBot="1" x14ac:dyDescent="0.3">
      <c r="A430" s="1057" t="s">
        <v>317</v>
      </c>
      <c r="B430" s="1057" t="s">
        <v>318</v>
      </c>
      <c r="C430" s="1057" t="s">
        <v>319</v>
      </c>
      <c r="D430" s="1062" t="s">
        <v>78</v>
      </c>
      <c r="E430" s="691" t="s">
        <v>2</v>
      </c>
      <c r="F430" s="1076" t="s">
        <v>79</v>
      </c>
      <c r="G430" s="1069" t="s">
        <v>316</v>
      </c>
      <c r="H430" s="1069"/>
      <c r="I430" s="1070"/>
      <c r="J430" s="1051" t="s">
        <v>51</v>
      </c>
    </row>
    <row r="431" spans="1:15" s="215" customFormat="1" x14ac:dyDescent="0.25">
      <c r="A431" s="1058"/>
      <c r="B431" s="1058"/>
      <c r="C431" s="1058"/>
      <c r="D431" s="1063"/>
      <c r="E431" s="692" t="s">
        <v>3</v>
      </c>
      <c r="F431" s="1077"/>
      <c r="G431" s="1079" t="s">
        <v>5</v>
      </c>
      <c r="H431" s="1073" t="s">
        <v>6</v>
      </c>
      <c r="I431" s="1074" t="s">
        <v>278</v>
      </c>
      <c r="J431" s="1052"/>
      <c r="M431" s="395"/>
      <c r="N431" s="395"/>
      <c r="O431" s="395"/>
    </row>
    <row r="432" spans="1:15" ht="48" customHeight="1" thickBot="1" x14ac:dyDescent="0.3">
      <c r="A432" s="1059"/>
      <c r="B432" s="1059"/>
      <c r="C432" s="1059"/>
      <c r="D432" s="1064"/>
      <c r="E432" s="693" t="s">
        <v>4</v>
      </c>
      <c r="F432" s="1078"/>
      <c r="G432" s="1080"/>
      <c r="H432" s="885"/>
      <c r="I432" s="1075"/>
      <c r="J432" s="1053"/>
    </row>
    <row r="433" spans="1:30" x14ac:dyDescent="0.25">
      <c r="A433" s="553"/>
      <c r="B433" s="554"/>
      <c r="C433" s="564"/>
      <c r="D433" s="705" t="s">
        <v>238</v>
      </c>
      <c r="E433" s="513" t="s">
        <v>8</v>
      </c>
      <c r="F433" s="513"/>
      <c r="G433" s="538">
        <f>'Бланки СЭС'!E610</f>
        <v>0</v>
      </c>
      <c r="H433" s="316">
        <f>'Бланки СЭС'!F610</f>
        <v>0</v>
      </c>
      <c r="I433" s="733">
        <f>'Бланки СЭС'!G610</f>
        <v>0</v>
      </c>
      <c r="J433" s="513"/>
    </row>
    <row r="434" spans="1:30" ht="16.5" thickBot="1" x14ac:dyDescent="0.3">
      <c r="A434" s="549"/>
      <c r="B434" s="550"/>
      <c r="C434" s="562"/>
      <c r="D434" s="696" t="s">
        <v>238</v>
      </c>
      <c r="E434" s="674" t="s">
        <v>9</v>
      </c>
      <c r="F434" s="674"/>
      <c r="G434" s="685">
        <f>'Бланки СЭС'!E612</f>
        <v>0</v>
      </c>
      <c r="H434" s="337">
        <f>'Бланки СЭС'!F612</f>
        <v>0</v>
      </c>
      <c r="I434" s="625">
        <f>'Бланки СЭС'!G612</f>
        <v>0</v>
      </c>
      <c r="J434" s="512"/>
    </row>
    <row r="435" spans="1:30" x14ac:dyDescent="0.25">
      <c r="A435" s="549"/>
      <c r="B435" s="550"/>
      <c r="C435" s="562"/>
      <c r="D435" s="653" t="s">
        <v>36</v>
      </c>
      <c r="E435" s="512"/>
      <c r="F435" s="512"/>
      <c r="G435" s="709"/>
      <c r="H435" s="312"/>
      <c r="I435" s="574"/>
      <c r="J435" s="512"/>
    </row>
    <row r="436" spans="1:30" x14ac:dyDescent="0.25">
      <c r="A436" s="549"/>
      <c r="B436" s="550"/>
      <c r="C436" s="562"/>
      <c r="D436" s="706" t="s">
        <v>21</v>
      </c>
      <c r="E436" s="513" t="s">
        <v>7</v>
      </c>
      <c r="F436" s="512"/>
      <c r="G436" s="709">
        <f>'Бланки СЭС'!E614</f>
        <v>0.6</v>
      </c>
      <c r="H436" s="312">
        <f>'Бланки СЭС'!F614</f>
        <v>0.8</v>
      </c>
      <c r="I436" s="626">
        <f>'Бланки СЭС'!G614</f>
        <v>0.8</v>
      </c>
      <c r="J436" s="512"/>
    </row>
    <row r="437" spans="1:30" x14ac:dyDescent="0.25">
      <c r="A437" s="549"/>
      <c r="B437" s="550"/>
      <c r="C437" s="562"/>
      <c r="D437" s="706" t="s">
        <v>18</v>
      </c>
      <c r="E437" s="513" t="s">
        <v>7</v>
      </c>
      <c r="F437" s="512"/>
      <c r="G437" s="709">
        <f>'Бланки СЭС'!E615</f>
        <v>0.2</v>
      </c>
      <c r="H437" s="312">
        <f>'Бланки СЭС'!F615</f>
        <v>0.2</v>
      </c>
      <c r="I437" s="626">
        <f>'Бланки СЭС'!G615</f>
        <v>0.4</v>
      </c>
      <c r="J437" s="512"/>
    </row>
    <row r="438" spans="1:30" x14ac:dyDescent="0.25">
      <c r="A438" s="549"/>
      <c r="B438" s="550"/>
      <c r="C438" s="562"/>
      <c r="D438" s="706" t="s">
        <v>23</v>
      </c>
      <c r="E438" s="513" t="s">
        <v>7</v>
      </c>
      <c r="F438" s="512"/>
      <c r="G438" s="709">
        <f>'Бланки СЭС'!E616</f>
        <v>0.6</v>
      </c>
      <c r="H438" s="312">
        <f>'Бланки СЭС'!F616</f>
        <v>0.8</v>
      </c>
      <c r="I438" s="626">
        <f>'Бланки СЭС'!G616</f>
        <v>0.8</v>
      </c>
      <c r="J438" s="512"/>
    </row>
    <row r="439" spans="1:30" x14ac:dyDescent="0.25">
      <c r="A439" s="549"/>
      <c r="B439" s="550"/>
      <c r="C439" s="562"/>
      <c r="D439" s="706" t="s">
        <v>24</v>
      </c>
      <c r="E439" s="513" t="s">
        <v>7</v>
      </c>
      <c r="F439" s="512"/>
      <c r="G439" s="709">
        <f>'Бланки СЭС'!E617</f>
        <v>2</v>
      </c>
      <c r="H439" s="312">
        <f>'Бланки СЭС'!F617</f>
        <v>2.4</v>
      </c>
      <c r="I439" s="626">
        <f>'Бланки СЭС'!G617</f>
        <v>2.4</v>
      </c>
      <c r="J439" s="512"/>
    </row>
    <row r="440" spans="1:30" ht="16.5" thickBot="1" x14ac:dyDescent="0.3">
      <c r="A440" s="551"/>
      <c r="B440" s="552"/>
      <c r="C440" s="563"/>
      <c r="D440" s="707" t="s">
        <v>25</v>
      </c>
      <c r="E440" s="674" t="s">
        <v>7</v>
      </c>
      <c r="F440" s="659"/>
      <c r="G440" s="710">
        <f>'Бланки СЭС'!E618</f>
        <v>0.2</v>
      </c>
      <c r="H440" s="314">
        <f>'Бланки СЭС'!F618</f>
        <v>0.2</v>
      </c>
      <c r="I440" s="711">
        <f>'Бланки СЭС'!G618</f>
        <v>0.2</v>
      </c>
      <c r="J440" s="659"/>
    </row>
    <row r="441" spans="1:30" hidden="1" x14ac:dyDescent="0.25">
      <c r="A441" s="553"/>
      <c r="B441" s="554"/>
      <c r="C441" s="564"/>
      <c r="D441" s="505" t="s">
        <v>10</v>
      </c>
      <c r="E441" s="181" t="s">
        <v>11</v>
      </c>
      <c r="F441" s="181"/>
      <c r="G441" s="465">
        <v>118</v>
      </c>
      <c r="H441" s="316">
        <v>118</v>
      </c>
      <c r="I441" s="538">
        <v>118</v>
      </c>
      <c r="J441" s="513"/>
    </row>
    <row r="442" spans="1:30" s="131" customFormat="1" hidden="1" x14ac:dyDescent="0.25">
      <c r="A442" s="549"/>
      <c r="B442" s="550"/>
      <c r="C442" s="562"/>
      <c r="D442" s="502"/>
      <c r="E442" s="129" t="s">
        <v>12</v>
      </c>
      <c r="F442" s="129"/>
      <c r="G442" s="465">
        <v>118</v>
      </c>
      <c r="H442" s="316">
        <v>118</v>
      </c>
      <c r="I442" s="538">
        <v>118</v>
      </c>
      <c r="J442" s="512"/>
      <c r="K442" s="10"/>
      <c r="L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</row>
    <row r="443" spans="1:30" s="131" customFormat="1" hidden="1" x14ac:dyDescent="0.25">
      <c r="A443" s="549"/>
      <c r="B443" s="550"/>
      <c r="C443" s="562"/>
      <c r="D443" s="502" t="s">
        <v>60</v>
      </c>
      <c r="E443" s="129" t="s">
        <v>11</v>
      </c>
      <c r="F443" s="129"/>
      <c r="G443" s="312">
        <v>10.4</v>
      </c>
      <c r="H443" s="312">
        <v>10.4</v>
      </c>
      <c r="I443" s="520">
        <v>10.4</v>
      </c>
      <c r="J443" s="512"/>
      <c r="K443" s="10"/>
      <c r="L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</row>
    <row r="444" spans="1:30" s="131" customFormat="1" ht="16.5" hidden="1" thickBot="1" x14ac:dyDescent="0.3">
      <c r="A444" s="549"/>
      <c r="B444" s="550"/>
      <c r="C444" s="562"/>
      <c r="D444" s="503"/>
      <c r="E444" s="133" t="s">
        <v>12</v>
      </c>
      <c r="F444" s="133"/>
      <c r="G444" s="312">
        <v>10.4</v>
      </c>
      <c r="H444" s="312">
        <v>10.4</v>
      </c>
      <c r="I444" s="520">
        <v>10.4</v>
      </c>
      <c r="J444" s="512"/>
      <c r="K444" s="10"/>
      <c r="L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</row>
    <row r="445" spans="1:30" s="131" customFormat="1" x14ac:dyDescent="0.25">
      <c r="A445" s="555"/>
      <c r="B445" s="555"/>
      <c r="C445" s="565"/>
      <c r="D445" s="10"/>
      <c r="G445" s="153"/>
      <c r="H445" s="153"/>
      <c r="I445" s="153"/>
      <c r="K445" s="10"/>
      <c r="L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</row>
    <row r="446" spans="1:30" s="131" customFormat="1" ht="16.5" thickBot="1" x14ac:dyDescent="0.3">
      <c r="A446" s="555"/>
      <c r="B446" s="555"/>
      <c r="C446" s="565"/>
      <c r="D446" s="152" t="s">
        <v>207</v>
      </c>
      <c r="G446" s="153"/>
      <c r="H446" s="153"/>
      <c r="I446" s="153"/>
      <c r="K446" s="10"/>
      <c r="L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</row>
    <row r="447" spans="1:30" s="131" customFormat="1" ht="16.5" thickBot="1" x14ac:dyDescent="0.3">
      <c r="A447" s="1057" t="s">
        <v>317</v>
      </c>
      <c r="B447" s="1057" t="s">
        <v>318</v>
      </c>
      <c r="C447" s="1057" t="s">
        <v>319</v>
      </c>
      <c r="D447" s="1062" t="s">
        <v>78</v>
      </c>
      <c r="E447" s="691" t="s">
        <v>2</v>
      </c>
      <c r="F447" s="1065" t="s">
        <v>79</v>
      </c>
      <c r="G447" s="1068" t="s">
        <v>316</v>
      </c>
      <c r="H447" s="1069"/>
      <c r="I447" s="1070"/>
      <c r="J447" s="1051" t="s">
        <v>51</v>
      </c>
      <c r="K447" s="10"/>
      <c r="L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</row>
    <row r="448" spans="1:30" s="131" customFormat="1" x14ac:dyDescent="0.25">
      <c r="A448" s="1058"/>
      <c r="B448" s="1058"/>
      <c r="C448" s="1058"/>
      <c r="D448" s="1063"/>
      <c r="E448" s="692" t="s">
        <v>3</v>
      </c>
      <c r="F448" s="1066"/>
      <c r="G448" s="1071" t="s">
        <v>5</v>
      </c>
      <c r="H448" s="1073" t="s">
        <v>6</v>
      </c>
      <c r="I448" s="1074" t="s">
        <v>278</v>
      </c>
      <c r="J448" s="1052"/>
      <c r="K448" s="10"/>
      <c r="L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</row>
    <row r="449" spans="1:30" s="131" customFormat="1" ht="49.5" customHeight="1" thickBot="1" x14ac:dyDescent="0.3">
      <c r="A449" s="1059"/>
      <c r="B449" s="1059"/>
      <c r="C449" s="1059"/>
      <c r="D449" s="1064"/>
      <c r="E449" s="693" t="s">
        <v>4</v>
      </c>
      <c r="F449" s="1067"/>
      <c r="G449" s="1072"/>
      <c r="H449" s="885"/>
      <c r="I449" s="1075"/>
      <c r="J449" s="1053"/>
      <c r="K449" s="10"/>
      <c r="L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</row>
    <row r="450" spans="1:30" s="131" customFormat="1" x14ac:dyDescent="0.25">
      <c r="A450" s="553"/>
      <c r="B450" s="554"/>
      <c r="C450" s="564"/>
      <c r="D450" s="705" t="s">
        <v>238</v>
      </c>
      <c r="E450" s="513" t="s">
        <v>8</v>
      </c>
      <c r="F450" s="683"/>
      <c r="G450" s="732">
        <f>'Бланки СЭС'!E636</f>
        <v>0</v>
      </c>
      <c r="H450" s="316">
        <f>'Бланки СЭС'!F636</f>
        <v>0</v>
      </c>
      <c r="I450" s="317">
        <f>'Бланки СЭС'!G636</f>
        <v>0</v>
      </c>
      <c r="J450" s="513"/>
      <c r="K450" s="10"/>
      <c r="L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</row>
    <row r="451" spans="1:30" s="131" customFormat="1" ht="16.5" thickBot="1" x14ac:dyDescent="0.3">
      <c r="A451" s="549"/>
      <c r="B451" s="550"/>
      <c r="C451" s="562"/>
      <c r="D451" s="696" t="s">
        <v>238</v>
      </c>
      <c r="E451" s="674" t="s">
        <v>9</v>
      </c>
      <c r="F451" s="176"/>
      <c r="G451" s="580">
        <f>'Бланки СЭС'!E638</f>
        <v>0</v>
      </c>
      <c r="H451" s="337">
        <f>'Бланки СЭС'!F638</f>
        <v>0</v>
      </c>
      <c r="I451" s="451">
        <f>'Бланки СЭС'!G638</f>
        <v>0</v>
      </c>
      <c r="J451" s="512"/>
      <c r="K451" s="10"/>
      <c r="L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</row>
    <row r="452" spans="1:30" s="131" customFormat="1" x14ac:dyDescent="0.25">
      <c r="A452" s="549"/>
      <c r="B452" s="550"/>
      <c r="C452" s="562"/>
      <c r="D452" s="163" t="s">
        <v>36</v>
      </c>
      <c r="E452" s="512"/>
      <c r="F452" s="663"/>
      <c r="G452" s="627"/>
      <c r="H452" s="220"/>
      <c r="I452" s="309"/>
      <c r="J452" s="512"/>
      <c r="K452" s="10"/>
      <c r="L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</row>
    <row r="453" spans="1:30" s="131" customFormat="1" x14ac:dyDescent="0.25">
      <c r="A453" s="549"/>
      <c r="B453" s="550"/>
      <c r="C453" s="562"/>
      <c r="D453" s="697" t="s">
        <v>19</v>
      </c>
      <c r="E453" s="513" t="s">
        <v>7</v>
      </c>
      <c r="F453" s="663"/>
      <c r="G453" s="628">
        <f>'Бланки СЭС'!E640</f>
        <v>0.2</v>
      </c>
      <c r="H453" s="338">
        <f>'Бланки СЭС'!F640</f>
        <v>0.4</v>
      </c>
      <c r="I453" s="339">
        <f>'Бланки СЭС'!G640</f>
        <v>0.4</v>
      </c>
      <c r="J453" s="512"/>
      <c r="K453" s="10"/>
      <c r="L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</row>
    <row r="454" spans="1:30" s="131" customFormat="1" x14ac:dyDescent="0.25">
      <c r="A454" s="549"/>
      <c r="B454" s="550"/>
      <c r="C454" s="562"/>
      <c r="D454" s="706" t="s">
        <v>20</v>
      </c>
      <c r="E454" s="513" t="s">
        <v>7</v>
      </c>
      <c r="F454" s="663"/>
      <c r="G454" s="628">
        <f>'Бланки СЭС'!E641</f>
        <v>2.8</v>
      </c>
      <c r="H454" s="338">
        <f>'Бланки СЭС'!F641</f>
        <v>5.4</v>
      </c>
      <c r="I454" s="339">
        <f>'Бланки СЭС'!G641</f>
        <v>3.5</v>
      </c>
      <c r="J454" s="512"/>
      <c r="K454" s="10"/>
      <c r="L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</row>
    <row r="455" spans="1:30" s="131" customFormat="1" x14ac:dyDescent="0.25">
      <c r="A455" s="549"/>
      <c r="B455" s="550"/>
      <c r="C455" s="562"/>
      <c r="D455" s="706" t="s">
        <v>21</v>
      </c>
      <c r="E455" s="513" t="s">
        <v>7</v>
      </c>
      <c r="F455" s="663"/>
      <c r="G455" s="628">
        <f>'Бланки СЭС'!E642</f>
        <v>0.2</v>
      </c>
      <c r="H455" s="338">
        <f>'Бланки СЭС'!F642</f>
        <v>2.2000000000000002</v>
      </c>
      <c r="I455" s="339">
        <f>'Бланки СЭС'!G642</f>
        <v>1.6</v>
      </c>
      <c r="J455" s="512"/>
      <c r="K455" s="10"/>
      <c r="L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</row>
    <row r="456" spans="1:30" s="131" customFormat="1" x14ac:dyDescent="0.25">
      <c r="A456" s="549"/>
      <c r="B456" s="550"/>
      <c r="C456" s="562"/>
      <c r="D456" s="706" t="s">
        <v>18</v>
      </c>
      <c r="E456" s="513" t="s">
        <v>7</v>
      </c>
      <c r="F456" s="663"/>
      <c r="G456" s="628">
        <f>'Бланки СЭС'!E643</f>
        <v>0.2</v>
      </c>
      <c r="H456" s="338">
        <f>'Бланки СЭС'!F643</f>
        <v>0.2</v>
      </c>
      <c r="I456" s="339">
        <f>'Бланки СЭС'!G643</f>
        <v>0.2</v>
      </c>
      <c r="J456" s="512"/>
      <c r="K456" s="10"/>
      <c r="L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</row>
    <row r="457" spans="1:30" s="131" customFormat="1" x14ac:dyDescent="0.25">
      <c r="A457" s="549"/>
      <c r="B457" s="550"/>
      <c r="C457" s="562"/>
      <c r="D457" s="706" t="s">
        <v>23</v>
      </c>
      <c r="E457" s="513" t="s">
        <v>7</v>
      </c>
      <c r="F457" s="663"/>
      <c r="G457" s="628">
        <f>'Бланки СЭС'!E644</f>
        <v>4</v>
      </c>
      <c r="H457" s="338">
        <f>'Бланки СЭС'!F644</f>
        <v>5</v>
      </c>
      <c r="I457" s="339">
        <f>'Бланки СЭС'!G644</f>
        <v>3.9</v>
      </c>
      <c r="J457" s="512"/>
      <c r="K457" s="10"/>
      <c r="L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</row>
    <row r="458" spans="1:30" s="131" customFormat="1" x14ac:dyDescent="0.25">
      <c r="A458" s="549"/>
      <c r="B458" s="550"/>
      <c r="C458" s="562"/>
      <c r="D458" s="706" t="s">
        <v>24</v>
      </c>
      <c r="E458" s="513" t="s">
        <v>7</v>
      </c>
      <c r="F458" s="663"/>
      <c r="G458" s="628">
        <f>'Бланки СЭС'!E645</f>
        <v>0.2</v>
      </c>
      <c r="H458" s="338">
        <f>'Бланки СЭС'!F645</f>
        <v>0.4</v>
      </c>
      <c r="I458" s="339">
        <f>'Бланки СЭС'!G645</f>
        <v>0.6</v>
      </c>
      <c r="J458" s="512"/>
      <c r="K458" s="10"/>
      <c r="L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</row>
    <row r="459" spans="1:30" s="131" customFormat="1" ht="16.5" thickBot="1" x14ac:dyDescent="0.3">
      <c r="A459" s="551"/>
      <c r="B459" s="552"/>
      <c r="C459" s="563"/>
      <c r="D459" s="707" t="s">
        <v>22</v>
      </c>
      <c r="E459" s="674" t="s">
        <v>7</v>
      </c>
      <c r="F459" s="656"/>
      <c r="G459" s="629">
        <f>'Бланки СЭС'!E646</f>
        <v>1.2</v>
      </c>
      <c r="H459" s="630">
        <f>'Бланки СЭС'!F646</f>
        <v>1.2</v>
      </c>
      <c r="I459" s="631">
        <f>'Бланки СЭС'!G646</f>
        <v>0.4</v>
      </c>
      <c r="J459" s="659"/>
      <c r="K459" s="10"/>
      <c r="L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</row>
    <row r="460" spans="1:30" s="131" customFormat="1" hidden="1" x14ac:dyDescent="0.25">
      <c r="A460" s="553"/>
      <c r="B460" s="554"/>
      <c r="C460" s="564"/>
      <c r="D460" s="505" t="s">
        <v>10</v>
      </c>
      <c r="E460" s="181" t="s">
        <v>11</v>
      </c>
      <c r="F460" s="181"/>
      <c r="G460" s="338">
        <f>'Бланки СЭС'!E647</f>
        <v>8.8000000000000007</v>
      </c>
      <c r="H460" s="338">
        <f>'Бланки СЭС'!F647</f>
        <v>14.8</v>
      </c>
      <c r="I460" s="338">
        <f>'Бланки СЭС'!G647</f>
        <v>10.6</v>
      </c>
      <c r="J460" s="513"/>
      <c r="K460" s="10"/>
      <c r="L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</row>
    <row r="461" spans="1:30" s="131" customFormat="1" hidden="1" x14ac:dyDescent="0.25">
      <c r="A461" s="549"/>
      <c r="B461" s="550"/>
      <c r="C461" s="562"/>
      <c r="D461" s="502"/>
      <c r="E461" s="129" t="s">
        <v>12</v>
      </c>
      <c r="F461" s="129"/>
      <c r="G461" s="338">
        <f>'Бланки СЭС'!E648</f>
        <v>119</v>
      </c>
      <c r="H461" s="338">
        <f>'Бланки СЭС'!F648</f>
        <v>119</v>
      </c>
      <c r="I461" s="338">
        <f>'Бланки СЭС'!G648</f>
        <v>117</v>
      </c>
      <c r="J461" s="512"/>
      <c r="K461" s="10"/>
      <c r="L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</row>
    <row r="462" spans="1:30" s="131" customFormat="1" hidden="1" x14ac:dyDescent="0.25">
      <c r="A462" s="549"/>
      <c r="B462" s="550"/>
      <c r="C462" s="562"/>
      <c r="D462" s="502" t="s">
        <v>60</v>
      </c>
      <c r="E462" s="129" t="s">
        <v>11</v>
      </c>
      <c r="F462" s="129"/>
      <c r="G462" s="338">
        <f>'Бланки СЭС'!E649</f>
        <v>119</v>
      </c>
      <c r="H462" s="338">
        <f>'Бланки СЭС'!F649</f>
        <v>119</v>
      </c>
      <c r="I462" s="338">
        <f>'Бланки СЭС'!G649</f>
        <v>117</v>
      </c>
      <c r="J462" s="512"/>
      <c r="K462" s="10"/>
      <c r="L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</row>
    <row r="463" spans="1:30" s="131" customFormat="1" ht="16.5" hidden="1" thickBot="1" x14ac:dyDescent="0.3">
      <c r="A463" s="549"/>
      <c r="B463" s="550"/>
      <c r="C463" s="562"/>
      <c r="D463" s="503"/>
      <c r="E463" s="133" t="s">
        <v>12</v>
      </c>
      <c r="F463" s="133"/>
      <c r="G463" s="338">
        <f>'Бланки СЭС'!E650</f>
        <v>10.6</v>
      </c>
      <c r="H463" s="338">
        <f>'Бланки СЭС'!F650</f>
        <v>10.6</v>
      </c>
      <c r="I463" s="338">
        <f>'Бланки СЭС'!G650</f>
        <v>10.6</v>
      </c>
      <c r="J463" s="512"/>
      <c r="K463" s="10"/>
      <c r="L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</row>
    <row r="464" spans="1:30" s="131" customFormat="1" x14ac:dyDescent="0.25">
      <c r="A464" s="555"/>
      <c r="B464" s="555"/>
      <c r="C464" s="565"/>
      <c r="D464" s="10"/>
      <c r="E464" s="10"/>
      <c r="F464" s="10"/>
      <c r="G464" s="118"/>
      <c r="H464" s="118"/>
      <c r="I464" s="118"/>
      <c r="K464" s="10"/>
      <c r="L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</row>
    <row r="465" spans="1:30" s="131" customFormat="1" ht="16.5" thickBot="1" x14ac:dyDescent="0.3">
      <c r="A465" s="555"/>
      <c r="B465" s="555"/>
      <c r="C465" s="565"/>
      <c r="D465" s="221" t="s">
        <v>217</v>
      </c>
      <c r="E465" s="10"/>
      <c r="F465" s="10"/>
      <c r="G465" s="118"/>
      <c r="H465" s="118"/>
      <c r="I465" s="118"/>
      <c r="K465" s="10"/>
      <c r="L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</row>
    <row r="466" spans="1:30" s="131" customFormat="1" ht="16.5" thickBot="1" x14ac:dyDescent="0.3">
      <c r="A466" s="1057" t="s">
        <v>317</v>
      </c>
      <c r="B466" s="1057" t="s">
        <v>318</v>
      </c>
      <c r="C466" s="1057" t="s">
        <v>319</v>
      </c>
      <c r="D466" s="1062" t="s">
        <v>78</v>
      </c>
      <c r="E466" s="691" t="s">
        <v>2</v>
      </c>
      <c r="F466" s="1065" t="s">
        <v>79</v>
      </c>
      <c r="G466" s="1068" t="s">
        <v>316</v>
      </c>
      <c r="H466" s="1069"/>
      <c r="I466" s="1070"/>
      <c r="J466" s="1051" t="s">
        <v>51</v>
      </c>
      <c r="K466" s="10"/>
      <c r="L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</row>
    <row r="467" spans="1:30" s="131" customFormat="1" x14ac:dyDescent="0.25">
      <c r="A467" s="1058"/>
      <c r="B467" s="1058"/>
      <c r="C467" s="1058"/>
      <c r="D467" s="1063"/>
      <c r="E467" s="692" t="s">
        <v>3</v>
      </c>
      <c r="F467" s="1066"/>
      <c r="G467" s="1071" t="s">
        <v>5</v>
      </c>
      <c r="H467" s="1073" t="s">
        <v>6</v>
      </c>
      <c r="I467" s="1074" t="s">
        <v>278</v>
      </c>
      <c r="J467" s="1052"/>
      <c r="K467" s="10"/>
      <c r="L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</row>
    <row r="468" spans="1:30" s="131" customFormat="1" ht="45.75" customHeight="1" thickBot="1" x14ac:dyDescent="0.3">
      <c r="A468" s="1059"/>
      <c r="B468" s="1059"/>
      <c r="C468" s="1059"/>
      <c r="D468" s="1064"/>
      <c r="E468" s="693" t="s">
        <v>4</v>
      </c>
      <c r="F468" s="1067"/>
      <c r="G468" s="1072"/>
      <c r="H468" s="885"/>
      <c r="I468" s="1075"/>
      <c r="J468" s="1053"/>
      <c r="K468" s="10"/>
      <c r="L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</row>
    <row r="469" spans="1:30" s="131" customFormat="1" x14ac:dyDescent="0.25">
      <c r="A469" s="553"/>
      <c r="B469" s="554"/>
      <c r="C469" s="564"/>
      <c r="D469" s="705" t="s">
        <v>238</v>
      </c>
      <c r="E469" s="513" t="s">
        <v>8</v>
      </c>
      <c r="F469" s="683"/>
      <c r="G469" s="602">
        <f>'Бланки СЭС'!E665</f>
        <v>0</v>
      </c>
      <c r="H469" s="316">
        <f>'Бланки СЭС'!F665</f>
        <v>0</v>
      </c>
      <c r="I469" s="466">
        <f>'Бланки СЭС'!G665</f>
        <v>0</v>
      </c>
      <c r="J469" s="513"/>
      <c r="K469" s="10"/>
      <c r="L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</row>
    <row r="470" spans="1:30" s="131" customFormat="1" ht="16.5" thickBot="1" x14ac:dyDescent="0.3">
      <c r="A470" s="549"/>
      <c r="B470" s="550"/>
      <c r="C470" s="562"/>
      <c r="D470" s="696" t="s">
        <v>238</v>
      </c>
      <c r="E470" s="674" t="s">
        <v>9</v>
      </c>
      <c r="F470" s="176"/>
      <c r="G470" s="591">
        <f>'Бланки СЭС'!E668</f>
        <v>0</v>
      </c>
      <c r="H470" s="337">
        <f>'Бланки СЭС'!F668</f>
        <v>0</v>
      </c>
      <c r="I470" s="594">
        <f>'Бланки СЭС'!G668</f>
        <v>0</v>
      </c>
      <c r="J470" s="512"/>
      <c r="K470" s="10"/>
      <c r="L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</row>
    <row r="471" spans="1:30" x14ac:dyDescent="0.25">
      <c r="A471" s="549"/>
      <c r="B471" s="550"/>
      <c r="C471" s="562"/>
      <c r="D471" s="163" t="s">
        <v>36</v>
      </c>
      <c r="E471" s="512"/>
      <c r="F471" s="663"/>
      <c r="G471" s="588"/>
      <c r="H471" s="312"/>
      <c r="I471" s="574"/>
      <c r="J471" s="512"/>
    </row>
    <row r="472" spans="1:30" x14ac:dyDescent="0.25">
      <c r="A472" s="549"/>
      <c r="B472" s="550"/>
      <c r="C472" s="562"/>
      <c r="D472" s="697" t="s">
        <v>19</v>
      </c>
      <c r="E472" s="513" t="s">
        <v>7</v>
      </c>
      <c r="F472" s="663"/>
      <c r="G472" s="588">
        <f>'Бланки СЭС'!E670</f>
        <v>2</v>
      </c>
      <c r="H472" s="312">
        <f>'Бланки СЭС'!F670</f>
        <v>2.4</v>
      </c>
      <c r="I472" s="574">
        <f>'Бланки СЭС'!G670</f>
        <v>2.5</v>
      </c>
      <c r="J472" s="512"/>
    </row>
    <row r="473" spans="1:30" x14ac:dyDescent="0.25">
      <c r="A473" s="549"/>
      <c r="B473" s="550"/>
      <c r="C473" s="562"/>
      <c r="D473" s="706" t="s">
        <v>20</v>
      </c>
      <c r="E473" s="513" t="s">
        <v>7</v>
      </c>
      <c r="F473" s="663"/>
      <c r="G473" s="588">
        <f>'Бланки СЭС'!E671</f>
        <v>0.1</v>
      </c>
      <c r="H473" s="312">
        <f>'Бланки СЭС'!F671</f>
        <v>0.1</v>
      </c>
      <c r="I473" s="574">
        <f>'Бланки СЭС'!G671</f>
        <v>0.1</v>
      </c>
      <c r="J473" s="512"/>
    </row>
    <row r="474" spans="1:30" x14ac:dyDescent="0.25">
      <c r="A474" s="549"/>
      <c r="B474" s="550"/>
      <c r="C474" s="562"/>
      <c r="D474" s="706" t="s">
        <v>21</v>
      </c>
      <c r="E474" s="513" t="s">
        <v>7</v>
      </c>
      <c r="F474" s="663"/>
      <c r="G474" s="588">
        <f>'Бланки СЭС'!E672</f>
        <v>0.2</v>
      </c>
      <c r="H474" s="312">
        <f>'Бланки СЭС'!F672</f>
        <v>0.2</v>
      </c>
      <c r="I474" s="574">
        <f>'Бланки СЭС'!G672</f>
        <v>0.2</v>
      </c>
      <c r="J474" s="512"/>
    </row>
    <row r="475" spans="1:30" x14ac:dyDescent="0.25">
      <c r="A475" s="549"/>
      <c r="B475" s="550"/>
      <c r="C475" s="562"/>
      <c r="D475" s="706" t="s">
        <v>18</v>
      </c>
      <c r="E475" s="513" t="s">
        <v>7</v>
      </c>
      <c r="F475" s="663"/>
      <c r="G475" s="588">
        <f>'Бланки СЭС'!E673</f>
        <v>0.8</v>
      </c>
      <c r="H475" s="312">
        <f>'Бланки СЭС'!F673</f>
        <v>1.2</v>
      </c>
      <c r="I475" s="574">
        <f>'Бланки СЭС'!G673</f>
        <v>1.4</v>
      </c>
      <c r="J475" s="512"/>
    </row>
    <row r="476" spans="1:30" x14ac:dyDescent="0.25">
      <c r="A476" s="549"/>
      <c r="B476" s="550"/>
      <c r="C476" s="562"/>
      <c r="D476" s="706" t="s">
        <v>23</v>
      </c>
      <c r="E476" s="513" t="s">
        <v>7</v>
      </c>
      <c r="F476" s="663"/>
      <c r="G476" s="588">
        <f>'Бланки СЭС'!E674</f>
        <v>0</v>
      </c>
      <c r="H476" s="312">
        <f>'Бланки СЭС'!F674</f>
        <v>0.1</v>
      </c>
      <c r="I476" s="574">
        <f>'Бланки СЭС'!G674</f>
        <v>0</v>
      </c>
      <c r="J476" s="512"/>
    </row>
    <row r="477" spans="1:30" s="147" customFormat="1" ht="16.5" thickBot="1" x14ac:dyDescent="0.3">
      <c r="A477" s="703"/>
      <c r="B477" s="704"/>
      <c r="C477" s="563"/>
      <c r="D477" s="707" t="s">
        <v>24</v>
      </c>
      <c r="E477" s="674" t="s">
        <v>7</v>
      </c>
      <c r="F477" s="656"/>
      <c r="G477" s="596">
        <f>'Бланки СЭС'!E675</f>
        <v>0.1</v>
      </c>
      <c r="H477" s="314">
        <f>'Бланки СЭС'!F675</f>
        <v>0.1</v>
      </c>
      <c r="I477" s="597">
        <f>'Бланки СЭС'!G675</f>
        <v>0.1</v>
      </c>
      <c r="J477" s="679"/>
      <c r="M477" s="343"/>
      <c r="N477" s="343"/>
      <c r="O477" s="343"/>
    </row>
    <row r="478" spans="1:30" hidden="1" x14ac:dyDescent="0.25">
      <c r="A478" s="553"/>
      <c r="B478" s="554"/>
      <c r="C478" s="564"/>
      <c r="D478" s="505" t="s">
        <v>59</v>
      </c>
      <c r="E478" s="181" t="s">
        <v>11</v>
      </c>
      <c r="F478" s="181"/>
      <c r="G478" s="316">
        <v>36</v>
      </c>
      <c r="H478" s="316">
        <v>36</v>
      </c>
      <c r="I478" s="465">
        <v>36</v>
      </c>
      <c r="J478" s="513"/>
    </row>
    <row r="479" spans="1:30" hidden="1" x14ac:dyDescent="0.25">
      <c r="A479" s="549"/>
      <c r="B479" s="550"/>
      <c r="C479" s="562"/>
      <c r="D479" s="502"/>
      <c r="E479" s="129" t="s">
        <v>12</v>
      </c>
      <c r="F479" s="129"/>
      <c r="G479" s="316">
        <v>36</v>
      </c>
      <c r="H479" s="316">
        <v>36</v>
      </c>
      <c r="I479" s="465">
        <v>36</v>
      </c>
      <c r="J479" s="512"/>
    </row>
    <row r="480" spans="1:30" hidden="1" x14ac:dyDescent="0.25">
      <c r="A480" s="549"/>
      <c r="B480" s="550"/>
      <c r="C480" s="562"/>
      <c r="D480" s="502" t="s">
        <v>60</v>
      </c>
      <c r="E480" s="129" t="s">
        <v>11</v>
      </c>
      <c r="F480" s="129"/>
      <c r="G480" s="312">
        <v>10.4</v>
      </c>
      <c r="H480" s="312">
        <v>10.4</v>
      </c>
      <c r="I480" s="520">
        <v>10.4</v>
      </c>
      <c r="J480" s="512"/>
    </row>
    <row r="481" spans="1:30" ht="16.5" hidden="1" thickBot="1" x14ac:dyDescent="0.3">
      <c r="A481" s="549"/>
      <c r="B481" s="550"/>
      <c r="C481" s="562"/>
      <c r="D481" s="503"/>
      <c r="E481" s="133" t="s">
        <v>12</v>
      </c>
      <c r="F481" s="133"/>
      <c r="G481" s="314">
        <v>10.4</v>
      </c>
      <c r="H481" s="314">
        <v>10.4</v>
      </c>
      <c r="I481" s="523">
        <v>10.4</v>
      </c>
      <c r="J481" s="512"/>
    </row>
    <row r="484" spans="1:30" s="131" customFormat="1" x14ac:dyDescent="0.25">
      <c r="A484" s="555"/>
      <c r="B484" s="555"/>
      <c r="C484" s="560"/>
      <c r="D484" s="10"/>
      <c r="E484" s="10"/>
      <c r="F484" s="10"/>
      <c r="G484" s="118"/>
      <c r="H484" s="118"/>
      <c r="I484" s="118"/>
      <c r="K484" s="10"/>
      <c r="L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</row>
    <row r="485" spans="1:30" s="131" customFormat="1" x14ac:dyDescent="0.25">
      <c r="A485" s="555"/>
      <c r="B485" s="555"/>
      <c r="C485" s="560"/>
      <c r="D485" s="10"/>
      <c r="E485" s="10"/>
      <c r="F485" s="10"/>
      <c r="G485" s="118"/>
      <c r="H485" s="118"/>
      <c r="I485" s="118"/>
      <c r="K485" s="10"/>
      <c r="L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</row>
    <row r="486" spans="1:30" s="131" customFormat="1" x14ac:dyDescent="0.25">
      <c r="A486" s="555"/>
      <c r="B486" s="555"/>
      <c r="C486" s="560"/>
      <c r="D486" s="10"/>
      <c r="E486" s="10"/>
      <c r="F486" s="10"/>
      <c r="G486" s="118"/>
      <c r="H486" s="118"/>
      <c r="I486" s="118"/>
      <c r="K486" s="10"/>
      <c r="L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</row>
    <row r="487" spans="1:30" s="131" customFormat="1" x14ac:dyDescent="0.25">
      <c r="A487" s="555"/>
      <c r="B487" s="555"/>
      <c r="C487" s="560"/>
      <c r="D487" s="10"/>
      <c r="E487" s="10"/>
      <c r="F487" s="10"/>
      <c r="G487" s="118"/>
      <c r="H487" s="118"/>
      <c r="I487" s="118"/>
      <c r="K487" s="10"/>
      <c r="L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</row>
    <row r="488" spans="1:30" s="131" customFormat="1" x14ac:dyDescent="0.25">
      <c r="A488" s="555"/>
      <c r="B488" s="555"/>
      <c r="C488" s="560"/>
      <c r="D488" s="10"/>
      <c r="E488" s="10"/>
      <c r="F488" s="10"/>
      <c r="G488" s="118"/>
      <c r="H488" s="118"/>
      <c r="I488" s="118"/>
      <c r="K488" s="10"/>
      <c r="L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</row>
    <row r="489" spans="1:30" s="131" customFormat="1" x14ac:dyDescent="0.25">
      <c r="A489" s="555"/>
      <c r="B489" s="555"/>
      <c r="C489" s="560"/>
      <c r="D489" s="10"/>
      <c r="E489" s="10"/>
      <c r="F489" s="10"/>
      <c r="G489" s="118"/>
      <c r="H489" s="118"/>
      <c r="I489" s="118"/>
      <c r="K489" s="10"/>
      <c r="L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</row>
    <row r="490" spans="1:30" s="131" customFormat="1" x14ac:dyDescent="0.25">
      <c r="A490" s="555"/>
      <c r="B490" s="555"/>
      <c r="C490" s="560"/>
      <c r="D490" s="10"/>
      <c r="E490" s="10"/>
      <c r="F490" s="10"/>
      <c r="G490" s="118"/>
      <c r="H490" s="118"/>
      <c r="I490" s="118"/>
      <c r="K490" s="10"/>
      <c r="L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</row>
    <row r="491" spans="1:30" s="131" customFormat="1" x14ac:dyDescent="0.25">
      <c r="A491" s="555"/>
      <c r="B491" s="555"/>
      <c r="C491" s="560"/>
      <c r="D491" s="10"/>
      <c r="E491" s="10"/>
      <c r="F491" s="10"/>
      <c r="G491" s="118"/>
      <c r="H491" s="118"/>
      <c r="I491" s="118"/>
      <c r="K491" s="10"/>
      <c r="L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</row>
    <row r="492" spans="1:30" s="131" customFormat="1" x14ac:dyDescent="0.25">
      <c r="A492" s="555"/>
      <c r="B492" s="555"/>
      <c r="C492" s="560"/>
      <c r="D492" s="10"/>
      <c r="E492" s="10"/>
      <c r="F492" s="10"/>
      <c r="G492" s="118"/>
      <c r="H492" s="118"/>
      <c r="I492" s="118"/>
      <c r="K492" s="10"/>
      <c r="L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</row>
    <row r="493" spans="1:30" s="131" customFormat="1" x14ac:dyDescent="0.25">
      <c r="A493" s="555"/>
      <c r="B493" s="555"/>
      <c r="C493" s="560"/>
      <c r="D493" s="10"/>
      <c r="E493" s="10"/>
      <c r="F493" s="10"/>
      <c r="G493" s="118"/>
      <c r="H493" s="118"/>
      <c r="I493" s="118"/>
      <c r="K493" s="10"/>
      <c r="L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</row>
    <row r="494" spans="1:30" s="131" customFormat="1" x14ac:dyDescent="0.25">
      <c r="A494" s="555"/>
      <c r="B494" s="555"/>
      <c r="C494" s="560"/>
      <c r="D494" s="10"/>
      <c r="E494" s="10"/>
      <c r="F494" s="10"/>
      <c r="G494" s="118"/>
      <c r="H494" s="118"/>
      <c r="I494" s="118"/>
      <c r="K494" s="10"/>
      <c r="L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</row>
    <row r="495" spans="1:30" s="131" customFormat="1" x14ac:dyDescent="0.25">
      <c r="A495" s="555"/>
      <c r="B495" s="555"/>
      <c r="C495" s="560"/>
      <c r="D495" s="10"/>
      <c r="E495" s="10"/>
      <c r="F495" s="10"/>
      <c r="G495" s="118"/>
      <c r="H495" s="118"/>
      <c r="I495" s="118"/>
      <c r="K495" s="10"/>
      <c r="L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</row>
    <row r="496" spans="1:30" s="131" customFormat="1" x14ac:dyDescent="0.25">
      <c r="A496" s="555"/>
      <c r="B496" s="555"/>
      <c r="C496" s="560"/>
      <c r="D496" s="10"/>
      <c r="E496" s="10"/>
      <c r="F496" s="10"/>
      <c r="G496" s="118"/>
      <c r="H496" s="118"/>
      <c r="I496" s="118"/>
      <c r="K496" s="10"/>
      <c r="L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</row>
    <row r="497" spans="1:30" s="131" customFormat="1" x14ac:dyDescent="0.25">
      <c r="A497" s="555"/>
      <c r="B497" s="555"/>
      <c r="C497" s="560"/>
      <c r="D497" s="10"/>
      <c r="E497" s="10"/>
      <c r="F497" s="10"/>
      <c r="G497" s="118"/>
      <c r="H497" s="118"/>
      <c r="I497" s="118"/>
      <c r="K497" s="10"/>
      <c r="L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</row>
    <row r="501" spans="1:30" s="147" customFormat="1" x14ac:dyDescent="0.25">
      <c r="A501" s="558"/>
      <c r="B501" s="558"/>
      <c r="C501" s="560"/>
      <c r="D501" s="10"/>
      <c r="E501" s="10"/>
      <c r="F501" s="10"/>
      <c r="G501" s="118"/>
      <c r="H501" s="118"/>
      <c r="I501" s="118"/>
      <c r="J501" s="343"/>
      <c r="M501" s="343"/>
      <c r="N501" s="343"/>
      <c r="O501" s="343"/>
    </row>
  </sheetData>
  <mergeCells count="223">
    <mergeCell ref="G9:G10"/>
    <mergeCell ref="H9:H10"/>
    <mergeCell ref="I9:I10"/>
    <mergeCell ref="H4:I4"/>
    <mergeCell ref="D8:D10"/>
    <mergeCell ref="F8:F10"/>
    <mergeCell ref="G8:I8"/>
    <mergeCell ref="J8:J10"/>
    <mergeCell ref="D82:D84"/>
    <mergeCell ref="F82:F84"/>
    <mergeCell ref="G82:I82"/>
    <mergeCell ref="G83:G84"/>
    <mergeCell ref="H83:H84"/>
    <mergeCell ref="I83:I84"/>
    <mergeCell ref="D58:D60"/>
    <mergeCell ref="F58:F60"/>
    <mergeCell ref="G58:I58"/>
    <mergeCell ref="G59:G60"/>
    <mergeCell ref="H59:H60"/>
    <mergeCell ref="I59:I60"/>
    <mergeCell ref="J58:J60"/>
    <mergeCell ref="J82:J84"/>
    <mergeCell ref="D117:D119"/>
    <mergeCell ref="F117:F119"/>
    <mergeCell ref="G117:I117"/>
    <mergeCell ref="G118:G119"/>
    <mergeCell ref="H118:H119"/>
    <mergeCell ref="I118:I119"/>
    <mergeCell ref="D97:D99"/>
    <mergeCell ref="F97:F99"/>
    <mergeCell ref="G97:I97"/>
    <mergeCell ref="G98:G99"/>
    <mergeCell ref="H98:H99"/>
    <mergeCell ref="I98:I99"/>
    <mergeCell ref="D160:D162"/>
    <mergeCell ref="F160:F162"/>
    <mergeCell ref="G160:I160"/>
    <mergeCell ref="G161:G162"/>
    <mergeCell ref="H161:H162"/>
    <mergeCell ref="I161:I162"/>
    <mergeCell ref="D136:D138"/>
    <mergeCell ref="F136:F138"/>
    <mergeCell ref="G136:I136"/>
    <mergeCell ref="G137:G138"/>
    <mergeCell ref="H137:H138"/>
    <mergeCell ref="I137:I138"/>
    <mergeCell ref="D198:D200"/>
    <mergeCell ref="F198:F200"/>
    <mergeCell ref="G198:I198"/>
    <mergeCell ref="G199:G200"/>
    <mergeCell ref="H199:H200"/>
    <mergeCell ref="I199:I200"/>
    <mergeCell ref="D180:D182"/>
    <mergeCell ref="F180:F182"/>
    <mergeCell ref="G180:I180"/>
    <mergeCell ref="G181:G182"/>
    <mergeCell ref="H181:H182"/>
    <mergeCell ref="I181:I182"/>
    <mergeCell ref="D246:D248"/>
    <mergeCell ref="F246:F248"/>
    <mergeCell ref="G246:I246"/>
    <mergeCell ref="G247:G248"/>
    <mergeCell ref="H247:H248"/>
    <mergeCell ref="I247:I248"/>
    <mergeCell ref="D213:D215"/>
    <mergeCell ref="F213:F215"/>
    <mergeCell ref="G213:I213"/>
    <mergeCell ref="G214:G215"/>
    <mergeCell ref="H214:H215"/>
    <mergeCell ref="I214:I215"/>
    <mergeCell ref="D289:D291"/>
    <mergeCell ref="F289:F291"/>
    <mergeCell ref="G289:I289"/>
    <mergeCell ref="G290:G291"/>
    <mergeCell ref="H290:H291"/>
    <mergeCell ref="I290:I291"/>
    <mergeCell ref="D274:D276"/>
    <mergeCell ref="F274:F276"/>
    <mergeCell ref="G274:I274"/>
    <mergeCell ref="G275:G276"/>
    <mergeCell ref="H275:H276"/>
    <mergeCell ref="I275:I276"/>
    <mergeCell ref="D334:D336"/>
    <mergeCell ref="F334:F336"/>
    <mergeCell ref="G334:I334"/>
    <mergeCell ref="G335:G336"/>
    <mergeCell ref="H335:H336"/>
    <mergeCell ref="I335:I336"/>
    <mergeCell ref="D307:D309"/>
    <mergeCell ref="F307:F309"/>
    <mergeCell ref="G307:I307"/>
    <mergeCell ref="G308:G309"/>
    <mergeCell ref="H308:H309"/>
    <mergeCell ref="I308:I309"/>
    <mergeCell ref="D375:D377"/>
    <mergeCell ref="F375:F377"/>
    <mergeCell ref="G375:I375"/>
    <mergeCell ref="G376:G377"/>
    <mergeCell ref="H376:H377"/>
    <mergeCell ref="I376:I377"/>
    <mergeCell ref="D349:D351"/>
    <mergeCell ref="F349:F351"/>
    <mergeCell ref="G349:I349"/>
    <mergeCell ref="G350:G351"/>
    <mergeCell ref="H350:H351"/>
    <mergeCell ref="I350:I351"/>
    <mergeCell ref="F406:F408"/>
    <mergeCell ref="G406:I406"/>
    <mergeCell ref="G407:G408"/>
    <mergeCell ref="H407:H408"/>
    <mergeCell ref="I407:I408"/>
    <mergeCell ref="D392:D394"/>
    <mergeCell ref="F392:F394"/>
    <mergeCell ref="G392:I392"/>
    <mergeCell ref="G393:G394"/>
    <mergeCell ref="H393:H394"/>
    <mergeCell ref="I393:I394"/>
    <mergeCell ref="D1:I3"/>
    <mergeCell ref="K2:M2"/>
    <mergeCell ref="A8:A10"/>
    <mergeCell ref="B8:B10"/>
    <mergeCell ref="C8:C10"/>
    <mergeCell ref="D466:D468"/>
    <mergeCell ref="F466:F468"/>
    <mergeCell ref="G466:I466"/>
    <mergeCell ref="G467:G468"/>
    <mergeCell ref="H467:H468"/>
    <mergeCell ref="I467:I468"/>
    <mergeCell ref="D447:D449"/>
    <mergeCell ref="F447:F449"/>
    <mergeCell ref="G447:I447"/>
    <mergeCell ref="G448:G449"/>
    <mergeCell ref="H448:H449"/>
    <mergeCell ref="I448:I449"/>
    <mergeCell ref="D430:D432"/>
    <mergeCell ref="F430:F432"/>
    <mergeCell ref="G430:I430"/>
    <mergeCell ref="G431:G432"/>
    <mergeCell ref="H431:H432"/>
    <mergeCell ref="I431:I432"/>
    <mergeCell ref="D406:D408"/>
    <mergeCell ref="A58:A60"/>
    <mergeCell ref="B58:B60"/>
    <mergeCell ref="C58:C60"/>
    <mergeCell ref="A82:A84"/>
    <mergeCell ref="B82:B84"/>
    <mergeCell ref="C82:C84"/>
    <mergeCell ref="A97:A99"/>
    <mergeCell ref="B97:B99"/>
    <mergeCell ref="C97:C99"/>
    <mergeCell ref="A117:A119"/>
    <mergeCell ref="B117:B119"/>
    <mergeCell ref="C117:C119"/>
    <mergeCell ref="A136:A138"/>
    <mergeCell ref="B136:B138"/>
    <mergeCell ref="C136:C138"/>
    <mergeCell ref="A160:A162"/>
    <mergeCell ref="B160:B162"/>
    <mergeCell ref="C160:C162"/>
    <mergeCell ref="A180:A182"/>
    <mergeCell ref="B180:B182"/>
    <mergeCell ref="C180:C182"/>
    <mergeCell ref="A198:A200"/>
    <mergeCell ref="B198:B200"/>
    <mergeCell ref="C198:C200"/>
    <mergeCell ref="A213:A215"/>
    <mergeCell ref="B213:B215"/>
    <mergeCell ref="C213:C215"/>
    <mergeCell ref="A246:A248"/>
    <mergeCell ref="B246:B248"/>
    <mergeCell ref="C246:C248"/>
    <mergeCell ref="A274:A276"/>
    <mergeCell ref="B274:B276"/>
    <mergeCell ref="C274:C276"/>
    <mergeCell ref="A289:A291"/>
    <mergeCell ref="B289:B291"/>
    <mergeCell ref="C289:C291"/>
    <mergeCell ref="A307:A309"/>
    <mergeCell ref="B307:B309"/>
    <mergeCell ref="C307:C309"/>
    <mergeCell ref="A334:A336"/>
    <mergeCell ref="B334:B336"/>
    <mergeCell ref="C334:C336"/>
    <mergeCell ref="A349:A351"/>
    <mergeCell ref="B349:B351"/>
    <mergeCell ref="C349:C351"/>
    <mergeCell ref="A375:A377"/>
    <mergeCell ref="B375:B377"/>
    <mergeCell ref="C375:C377"/>
    <mergeCell ref="A392:A394"/>
    <mergeCell ref="B392:B394"/>
    <mergeCell ref="C392:C394"/>
    <mergeCell ref="A406:A408"/>
    <mergeCell ref="B406:B408"/>
    <mergeCell ref="C406:C408"/>
    <mergeCell ref="A430:A432"/>
    <mergeCell ref="B430:B432"/>
    <mergeCell ref="C430:C432"/>
    <mergeCell ref="A447:A449"/>
    <mergeCell ref="B447:B449"/>
    <mergeCell ref="C447:C449"/>
    <mergeCell ref="A466:A468"/>
    <mergeCell ref="B466:B468"/>
    <mergeCell ref="C466:C468"/>
    <mergeCell ref="J97:J99"/>
    <mergeCell ref="J117:J119"/>
    <mergeCell ref="J136:J138"/>
    <mergeCell ref="J160:J162"/>
    <mergeCell ref="J180:J182"/>
    <mergeCell ref="J198:J200"/>
    <mergeCell ref="J213:J215"/>
    <mergeCell ref="J246:J248"/>
    <mergeCell ref="J274:J276"/>
    <mergeCell ref="J466:J468"/>
    <mergeCell ref="J289:J291"/>
    <mergeCell ref="J307:J309"/>
    <mergeCell ref="J334:J336"/>
    <mergeCell ref="J349:J351"/>
    <mergeCell ref="J375:J377"/>
    <mergeCell ref="J392:J394"/>
    <mergeCell ref="J406:J408"/>
    <mergeCell ref="J430:J432"/>
    <mergeCell ref="J447:J449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55" max="16383" man="1"/>
    <brk id="80" max="9" man="1"/>
    <brk id="94" max="16383" man="1"/>
    <brk id="114" max="16383" man="1"/>
    <brk id="133" max="16383" man="1"/>
    <brk id="157" max="16383" man="1"/>
    <brk id="177" max="16383" man="1"/>
    <brk id="195" max="16383" man="1"/>
    <brk id="210" max="16383" man="1"/>
    <brk id="238" max="9" man="1"/>
    <brk id="271" max="16383" man="1"/>
    <brk id="286" max="16383" man="1"/>
    <brk id="304" max="16383" man="1"/>
    <brk id="331" max="16383" man="1"/>
    <brk id="346" max="16383" man="1"/>
    <brk id="372" max="16383" man="1"/>
    <brk id="389" max="16383" man="1"/>
    <brk id="403" max="16383" man="1"/>
    <brk id="427" max="16383" man="1"/>
    <brk id="444" max="16383" man="1"/>
    <brk id="4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221"/>
  <sheetViews>
    <sheetView view="pageBreakPreview" zoomScaleNormal="100" zoomScaleSheetLayoutView="100" workbookViewId="0">
      <selection activeCell="N96" sqref="N96"/>
    </sheetView>
  </sheetViews>
  <sheetFormatPr defaultRowHeight="15.75" x14ac:dyDescent="0.25"/>
  <cols>
    <col min="1" max="2" width="12.42578125" style="10" customWidth="1"/>
    <col min="3" max="3" width="13.28515625" style="546" customWidth="1"/>
    <col min="4" max="4" width="29" style="10" customWidth="1"/>
    <col min="5" max="6" width="9.140625" style="10"/>
    <col min="7" max="7" width="13.28515625" style="118" customWidth="1"/>
    <col min="8" max="8" width="12.7109375" style="118" customWidth="1"/>
    <col min="9" max="9" width="13.140625" style="118" customWidth="1"/>
    <col min="10" max="10" width="12.85546875" style="131" customWidth="1"/>
    <col min="11" max="12" width="9.140625" style="10"/>
    <col min="13" max="15" width="9.140625" style="131"/>
    <col min="16" max="16384" width="9.140625" style="10"/>
  </cols>
  <sheetData>
    <row r="1" spans="1:15" ht="16.5" customHeight="1" x14ac:dyDescent="0.25">
      <c r="C1" s="731"/>
      <c r="D1" s="1060" t="s">
        <v>320</v>
      </c>
      <c r="E1" s="1060"/>
      <c r="F1" s="1060"/>
      <c r="G1" s="1060"/>
      <c r="H1" s="1060"/>
      <c r="I1" s="1060"/>
    </row>
    <row r="2" spans="1:15" ht="16.5" customHeight="1" x14ac:dyDescent="0.3">
      <c r="C2" s="731"/>
      <c r="D2" s="1060"/>
      <c r="E2" s="1060"/>
      <c r="F2" s="1060"/>
      <c r="G2" s="1060"/>
      <c r="H2" s="1060"/>
      <c r="I2" s="1060"/>
      <c r="K2" s="1061"/>
      <c r="L2" s="1061"/>
      <c r="M2" s="1061"/>
    </row>
    <row r="3" spans="1:15" ht="16.5" customHeight="1" x14ac:dyDescent="0.25">
      <c r="C3" s="731"/>
      <c r="D3" s="1060"/>
      <c r="E3" s="1060"/>
      <c r="F3" s="1060"/>
      <c r="G3" s="1060"/>
      <c r="H3" s="1060"/>
      <c r="I3" s="1060"/>
    </row>
    <row r="4" spans="1:15" ht="18.75" x14ac:dyDescent="0.3">
      <c r="D4" s="110"/>
      <c r="E4" s="111"/>
      <c r="F4" s="112"/>
      <c r="G4" s="113" t="s">
        <v>41</v>
      </c>
      <c r="H4" s="902" t="s">
        <v>315</v>
      </c>
      <c r="I4" s="902"/>
    </row>
    <row r="5" spans="1:15" x14ac:dyDescent="0.25">
      <c r="D5" s="114" t="s">
        <v>81</v>
      </c>
      <c r="E5" s="115"/>
      <c r="F5" s="116"/>
      <c r="G5" s="117"/>
    </row>
    <row r="7" spans="1:15" ht="16.5" thickBot="1" x14ac:dyDescent="0.3">
      <c r="D7" s="119" t="s">
        <v>199</v>
      </c>
    </row>
    <row r="8" spans="1:15" ht="15.75" customHeight="1" thickBot="1" x14ac:dyDescent="0.3">
      <c r="A8" s="1057" t="s">
        <v>322</v>
      </c>
      <c r="B8" s="1057" t="s">
        <v>323</v>
      </c>
      <c r="C8" s="1057" t="s">
        <v>324</v>
      </c>
      <c r="D8" s="1065" t="s">
        <v>78</v>
      </c>
      <c r="E8" s="691" t="s">
        <v>2</v>
      </c>
      <c r="F8" s="1065" t="s">
        <v>79</v>
      </c>
      <c r="G8" s="1083" t="s">
        <v>316</v>
      </c>
      <c r="H8" s="1081"/>
      <c r="I8" s="1082"/>
      <c r="J8" s="1054" t="s">
        <v>51</v>
      </c>
      <c r="K8" s="517"/>
      <c r="L8" s="118"/>
      <c r="M8" s="161"/>
      <c r="N8" s="161"/>
      <c r="O8" s="161"/>
    </row>
    <row r="9" spans="1:15" x14ac:dyDescent="0.25">
      <c r="A9" s="1058"/>
      <c r="B9" s="1058"/>
      <c r="C9" s="1058"/>
      <c r="D9" s="1066"/>
      <c r="E9" s="692" t="s">
        <v>3</v>
      </c>
      <c r="F9" s="1066"/>
      <c r="G9" s="1071" t="s">
        <v>5</v>
      </c>
      <c r="H9" s="1073" t="s">
        <v>6</v>
      </c>
      <c r="I9" s="1074" t="s">
        <v>278</v>
      </c>
      <c r="J9" s="1055"/>
      <c r="K9" s="518"/>
      <c r="M9" s="161"/>
      <c r="N9" s="161"/>
      <c r="O9" s="161"/>
    </row>
    <row r="10" spans="1:15" ht="48.75" customHeight="1" thickBot="1" x14ac:dyDescent="0.3">
      <c r="A10" s="1059"/>
      <c r="B10" s="1059"/>
      <c r="C10" s="1059"/>
      <c r="D10" s="1067"/>
      <c r="E10" s="693" t="s">
        <v>4</v>
      </c>
      <c r="F10" s="1067"/>
      <c r="G10" s="1072"/>
      <c r="H10" s="885"/>
      <c r="I10" s="1075"/>
      <c r="J10" s="1056"/>
      <c r="K10" s="518"/>
      <c r="M10" s="161"/>
      <c r="N10" s="161"/>
      <c r="O10" s="161"/>
    </row>
    <row r="11" spans="1:15" x14ac:dyDescent="0.25">
      <c r="A11" s="508"/>
      <c r="B11" s="512"/>
      <c r="C11" s="753"/>
      <c r="D11" s="652" t="s">
        <v>10</v>
      </c>
      <c r="E11" s="511" t="s">
        <v>11</v>
      </c>
      <c r="F11" s="196"/>
      <c r="G11" s="632">
        <f>'Бланки СЭС'!E62</f>
        <v>117</v>
      </c>
      <c r="H11" s="460">
        <f>'Бланки СЭС'!F62</f>
        <v>118</v>
      </c>
      <c r="I11" s="633">
        <f>'Бланки СЭС'!G62</f>
        <v>118</v>
      </c>
      <c r="J11" s="690"/>
      <c r="K11" s="519"/>
      <c r="M11" s="342"/>
      <c r="N11" s="342"/>
      <c r="O11" s="342"/>
    </row>
    <row r="12" spans="1:15" x14ac:dyDescent="0.25">
      <c r="A12" s="508"/>
      <c r="B12" s="512"/>
      <c r="C12" s="753"/>
      <c r="D12" s="653"/>
      <c r="E12" s="512" t="s">
        <v>12</v>
      </c>
      <c r="F12" s="655"/>
      <c r="G12" s="588">
        <f>'Бланки СЭС'!E63</f>
        <v>117</v>
      </c>
      <c r="H12" s="312">
        <f>'Бланки СЭС'!F63</f>
        <v>118</v>
      </c>
      <c r="I12" s="574">
        <f>'Бланки СЭС'!G63</f>
        <v>118</v>
      </c>
      <c r="J12" s="567"/>
      <c r="K12" s="519"/>
      <c r="M12" s="393"/>
      <c r="N12" s="393"/>
      <c r="O12" s="393"/>
    </row>
    <row r="13" spans="1:15" x14ac:dyDescent="0.25">
      <c r="A13" s="508"/>
      <c r="B13" s="512"/>
      <c r="C13" s="753" t="s">
        <v>325</v>
      </c>
      <c r="D13" s="653" t="s">
        <v>59</v>
      </c>
      <c r="E13" s="512" t="s">
        <v>11</v>
      </c>
      <c r="F13" s="655"/>
      <c r="G13" s="588">
        <f>'Бланки СЭС'!E64</f>
        <v>36</v>
      </c>
      <c r="H13" s="312">
        <f>'Бланки СЭС'!F64</f>
        <v>36</v>
      </c>
      <c r="I13" s="574">
        <f>'Бланки СЭС'!G64</f>
        <v>36</v>
      </c>
      <c r="J13" s="567"/>
      <c r="K13" s="519"/>
      <c r="M13" s="161"/>
      <c r="N13" s="161"/>
      <c r="O13" s="161"/>
    </row>
    <row r="14" spans="1:15" x14ac:dyDescent="0.25">
      <c r="A14" s="508"/>
      <c r="B14" s="512"/>
      <c r="C14" s="753" t="s">
        <v>325</v>
      </c>
      <c r="D14" s="653"/>
      <c r="E14" s="512" t="s">
        <v>12</v>
      </c>
      <c r="F14" s="655"/>
      <c r="G14" s="588">
        <f>'Бланки СЭС'!E65</f>
        <v>36</v>
      </c>
      <c r="H14" s="312">
        <f>'Бланки СЭС'!F65</f>
        <v>36</v>
      </c>
      <c r="I14" s="574">
        <f>'Бланки СЭС'!G65</f>
        <v>36</v>
      </c>
      <c r="J14" s="567"/>
      <c r="L14" s="344"/>
      <c r="M14" s="161"/>
      <c r="N14" s="161"/>
      <c r="O14" s="161"/>
    </row>
    <row r="15" spans="1:15" x14ac:dyDescent="0.25">
      <c r="A15" s="508"/>
      <c r="B15" s="512"/>
      <c r="C15" s="753" t="s">
        <v>326</v>
      </c>
      <c r="D15" s="653" t="s">
        <v>60</v>
      </c>
      <c r="E15" s="512" t="s">
        <v>11</v>
      </c>
      <c r="F15" s="655"/>
      <c r="G15" s="588">
        <f>'Бланки СЭС'!E66</f>
        <v>10.5</v>
      </c>
      <c r="H15" s="312">
        <f>'Бланки СЭС'!F66</f>
        <v>10.5</v>
      </c>
      <c r="I15" s="574">
        <f>'Бланки СЭС'!G66</f>
        <v>10.5</v>
      </c>
      <c r="J15" s="568"/>
      <c r="K15" s="519"/>
      <c r="M15" s="161"/>
      <c r="N15" s="161"/>
      <c r="O15" s="161"/>
    </row>
    <row r="16" spans="1:15" ht="16.5" thickBot="1" x14ac:dyDescent="0.3">
      <c r="A16" s="660"/>
      <c r="B16" s="659"/>
      <c r="C16" s="754" t="s">
        <v>326</v>
      </c>
      <c r="D16" s="654"/>
      <c r="E16" s="659" t="s">
        <v>12</v>
      </c>
      <c r="F16" s="656"/>
      <c r="G16" s="591">
        <f>'Бланки СЭС'!E67</f>
        <v>10.5</v>
      </c>
      <c r="H16" s="337">
        <f>'Бланки СЭС'!F67</f>
        <v>10.5</v>
      </c>
      <c r="I16" s="594">
        <f>'Бланки СЭС'!G67</f>
        <v>10.5</v>
      </c>
      <c r="J16" s="635"/>
      <c r="K16" s="519"/>
      <c r="M16" s="161"/>
      <c r="N16" s="161"/>
      <c r="O16" s="161"/>
    </row>
    <row r="17" spans="1:30" x14ac:dyDescent="0.25">
      <c r="A17" s="131"/>
      <c r="B17" s="131"/>
      <c r="C17" s="555"/>
      <c r="E17" s="131"/>
      <c r="F17" s="131"/>
      <c r="G17" s="153"/>
      <c r="H17" s="153"/>
      <c r="I17" s="153"/>
    </row>
    <row r="18" spans="1:30" ht="16.5" thickBot="1" x14ac:dyDescent="0.3">
      <c r="A18" s="131"/>
      <c r="B18" s="131"/>
      <c r="C18" s="555"/>
      <c r="D18" s="152" t="s">
        <v>198</v>
      </c>
      <c r="E18" s="131"/>
      <c r="F18" s="131"/>
      <c r="G18" s="153"/>
      <c r="H18" s="153"/>
      <c r="I18" s="153"/>
    </row>
    <row r="19" spans="1:30" ht="16.5" thickBot="1" x14ac:dyDescent="0.3">
      <c r="A19" s="1057" t="s">
        <v>322</v>
      </c>
      <c r="B19" s="1057" t="s">
        <v>323</v>
      </c>
      <c r="C19" s="1057" t="s">
        <v>324</v>
      </c>
      <c r="D19" s="1065" t="s">
        <v>78</v>
      </c>
      <c r="E19" s="657" t="s">
        <v>2</v>
      </c>
      <c r="F19" s="1086" t="s">
        <v>79</v>
      </c>
      <c r="G19" s="1083" t="s">
        <v>316</v>
      </c>
      <c r="H19" s="1081"/>
      <c r="I19" s="1082"/>
      <c r="J19" s="1054" t="s">
        <v>51</v>
      </c>
    </row>
    <row r="20" spans="1:30" x14ac:dyDescent="0.25">
      <c r="A20" s="1058"/>
      <c r="B20" s="1058"/>
      <c r="C20" s="1058"/>
      <c r="D20" s="1066"/>
      <c r="E20" s="658" t="s">
        <v>3</v>
      </c>
      <c r="F20" s="1087"/>
      <c r="G20" s="1071" t="s">
        <v>5</v>
      </c>
      <c r="H20" s="1073" t="s">
        <v>6</v>
      </c>
      <c r="I20" s="1074" t="s">
        <v>278</v>
      </c>
      <c r="J20" s="1055"/>
    </row>
    <row r="21" spans="1:30" s="131" customFormat="1" ht="22.5" customHeight="1" thickBot="1" x14ac:dyDescent="0.3">
      <c r="A21" s="1059"/>
      <c r="B21" s="1059"/>
      <c r="C21" s="1059"/>
      <c r="D21" s="1067"/>
      <c r="E21" s="664" t="s">
        <v>4</v>
      </c>
      <c r="F21" s="1088"/>
      <c r="G21" s="1072"/>
      <c r="H21" s="885"/>
      <c r="I21" s="1075"/>
      <c r="J21" s="1056"/>
      <c r="K21" s="10"/>
      <c r="L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x14ac:dyDescent="0.25">
      <c r="A22" s="508"/>
      <c r="B22" s="512"/>
      <c r="C22" s="753"/>
      <c r="D22" s="661" t="s">
        <v>10</v>
      </c>
      <c r="E22" s="512" t="s">
        <v>11</v>
      </c>
      <c r="F22" s="663"/>
      <c r="G22" s="588">
        <f>'Бланки СЭС'!E98</f>
        <v>121</v>
      </c>
      <c r="H22" s="312">
        <f>'Бланки СЭС'!F98</f>
        <v>120</v>
      </c>
      <c r="I22" s="574">
        <f>'Бланки СЭС'!G98</f>
        <v>120</v>
      </c>
      <c r="J22" s="512"/>
    </row>
    <row r="23" spans="1:30" x14ac:dyDescent="0.25">
      <c r="A23" s="508"/>
      <c r="B23" s="512"/>
      <c r="C23" s="753"/>
      <c r="D23" s="661"/>
      <c r="E23" s="512" t="s">
        <v>12</v>
      </c>
      <c r="F23" s="663"/>
      <c r="G23" s="588">
        <f>'Бланки СЭС'!E99</f>
        <v>121</v>
      </c>
      <c r="H23" s="312">
        <f>'Бланки СЭС'!F99</f>
        <v>120</v>
      </c>
      <c r="I23" s="574">
        <f>'Бланки СЭС'!G99</f>
        <v>120</v>
      </c>
      <c r="J23" s="512"/>
    </row>
    <row r="24" spans="1:30" x14ac:dyDescent="0.25">
      <c r="A24" s="508"/>
      <c r="B24" s="512"/>
      <c r="C24" s="753" t="s">
        <v>326</v>
      </c>
      <c r="D24" s="661" t="s">
        <v>60</v>
      </c>
      <c r="E24" s="512" t="s">
        <v>11</v>
      </c>
      <c r="F24" s="663"/>
      <c r="G24" s="588">
        <f>'Бланки СЭС'!E100</f>
        <v>10.5</v>
      </c>
      <c r="H24" s="312">
        <f>'Бланки СЭС'!F100</f>
        <v>10.4</v>
      </c>
      <c r="I24" s="574">
        <f>'Бланки СЭС'!G100</f>
        <v>10.5</v>
      </c>
      <c r="J24" s="512"/>
    </row>
    <row r="25" spans="1:30" ht="16.5" thickBot="1" x14ac:dyDescent="0.3">
      <c r="A25" s="660"/>
      <c r="B25" s="659"/>
      <c r="C25" s="754" t="s">
        <v>326</v>
      </c>
      <c r="D25" s="662"/>
      <c r="E25" s="659" t="s">
        <v>12</v>
      </c>
      <c r="F25" s="656"/>
      <c r="G25" s="596">
        <f>'Бланки СЭС'!E101</f>
        <v>10.5</v>
      </c>
      <c r="H25" s="314">
        <f>'Бланки СЭС'!F101</f>
        <v>10.4</v>
      </c>
      <c r="I25" s="597">
        <f>'Бланки СЭС'!G101</f>
        <v>10.5</v>
      </c>
      <c r="J25" s="659"/>
    </row>
    <row r="26" spans="1:30" x14ac:dyDescent="0.25">
      <c r="A26" s="131"/>
      <c r="B26" s="131"/>
      <c r="C26" s="555"/>
      <c r="E26" s="131"/>
      <c r="F26" s="131"/>
      <c r="G26" s="153"/>
      <c r="H26" s="153"/>
      <c r="I26" s="153"/>
    </row>
    <row r="27" spans="1:30" ht="16.5" thickBot="1" x14ac:dyDescent="0.3">
      <c r="A27" s="131"/>
      <c r="B27" s="131"/>
      <c r="C27" s="555"/>
      <c r="D27" s="152" t="s">
        <v>202</v>
      </c>
      <c r="E27" s="131"/>
      <c r="F27" s="131"/>
      <c r="G27" s="153"/>
      <c r="H27" s="153"/>
      <c r="I27" s="153"/>
    </row>
    <row r="28" spans="1:30" ht="16.5" thickBot="1" x14ac:dyDescent="0.3">
      <c r="A28" s="1057" t="s">
        <v>322</v>
      </c>
      <c r="B28" s="1057" t="s">
        <v>323</v>
      </c>
      <c r="C28" s="1057" t="s">
        <v>324</v>
      </c>
      <c r="D28" s="1065" t="s">
        <v>78</v>
      </c>
      <c r="E28" s="657" t="s">
        <v>2</v>
      </c>
      <c r="F28" s="1086" t="s">
        <v>79</v>
      </c>
      <c r="G28" s="1068" t="s">
        <v>316</v>
      </c>
      <c r="H28" s="1069"/>
      <c r="I28" s="1070"/>
      <c r="J28" s="1054" t="s">
        <v>51</v>
      </c>
    </row>
    <row r="29" spans="1:30" x14ac:dyDescent="0.25">
      <c r="A29" s="1058"/>
      <c r="B29" s="1058"/>
      <c r="C29" s="1058"/>
      <c r="D29" s="1066"/>
      <c r="E29" s="658" t="s">
        <v>3</v>
      </c>
      <c r="F29" s="1087"/>
      <c r="G29" s="1071" t="s">
        <v>5</v>
      </c>
      <c r="H29" s="1073" t="s">
        <v>6</v>
      </c>
      <c r="I29" s="1074" t="s">
        <v>278</v>
      </c>
      <c r="J29" s="1055"/>
    </row>
    <row r="30" spans="1:30" s="131" customFormat="1" ht="19.5" customHeight="1" thickBot="1" x14ac:dyDescent="0.3">
      <c r="A30" s="1059"/>
      <c r="B30" s="1059"/>
      <c r="C30" s="1059"/>
      <c r="D30" s="1067"/>
      <c r="E30" s="664" t="s">
        <v>4</v>
      </c>
      <c r="F30" s="1088"/>
      <c r="G30" s="1072"/>
      <c r="H30" s="885"/>
      <c r="I30" s="1075"/>
      <c r="J30" s="1056"/>
      <c r="K30" s="10"/>
      <c r="L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25">
      <c r="A31" s="508"/>
      <c r="B31" s="512"/>
      <c r="C31" s="753"/>
      <c r="D31" s="661" t="s">
        <v>10</v>
      </c>
      <c r="E31" s="512" t="s">
        <v>11</v>
      </c>
      <c r="F31" s="663"/>
      <c r="G31" s="588">
        <f>'Бланки СЭС'!E127</f>
        <v>121</v>
      </c>
      <c r="H31" s="312">
        <f>'Бланки СЭС'!F127</f>
        <v>120</v>
      </c>
      <c r="I31" s="574">
        <f>'Бланки СЭС'!G127</f>
        <v>120</v>
      </c>
      <c r="J31" s="512"/>
    </row>
    <row r="32" spans="1:30" x14ac:dyDescent="0.25">
      <c r="A32" s="508"/>
      <c r="B32" s="512"/>
      <c r="C32" s="753"/>
      <c r="D32" s="661"/>
      <c r="E32" s="512" t="s">
        <v>12</v>
      </c>
      <c r="F32" s="663"/>
      <c r="G32" s="588">
        <f>'Бланки СЭС'!E128</f>
        <v>121</v>
      </c>
      <c r="H32" s="312">
        <f>'Бланки СЭС'!F128</f>
        <v>120</v>
      </c>
      <c r="I32" s="574">
        <f>'Бланки СЭС'!G128</f>
        <v>120</v>
      </c>
      <c r="J32" s="512"/>
    </row>
    <row r="33" spans="1:10" x14ac:dyDescent="0.25">
      <c r="A33" s="508"/>
      <c r="B33" s="512"/>
      <c r="C33" s="753" t="s">
        <v>328</v>
      </c>
      <c r="D33" s="661" t="s">
        <v>60</v>
      </c>
      <c r="E33" s="512" t="s">
        <v>11</v>
      </c>
      <c r="F33" s="663"/>
      <c r="G33" s="588">
        <f>'Бланки СЭС'!E129</f>
        <v>10.5</v>
      </c>
      <c r="H33" s="312">
        <f>'Бланки СЭС'!F129</f>
        <v>10.4</v>
      </c>
      <c r="I33" s="574">
        <f>'Бланки СЭС'!G129</f>
        <v>10.5</v>
      </c>
      <c r="J33" s="512"/>
    </row>
    <row r="34" spans="1:10" ht="16.5" thickBot="1" x14ac:dyDescent="0.3">
      <c r="A34" s="660"/>
      <c r="B34" s="659"/>
      <c r="C34" s="754" t="s">
        <v>328</v>
      </c>
      <c r="D34" s="662"/>
      <c r="E34" s="659" t="s">
        <v>12</v>
      </c>
      <c r="F34" s="656"/>
      <c r="G34" s="596">
        <f>'Бланки СЭС'!E130</f>
        <v>10.5</v>
      </c>
      <c r="H34" s="314">
        <f>'Бланки СЭС'!F130</f>
        <v>10.4</v>
      </c>
      <c r="I34" s="597">
        <f>'Бланки СЭС'!G130</f>
        <v>10.5</v>
      </c>
      <c r="J34" s="659"/>
    </row>
    <row r="35" spans="1:10" x14ac:dyDescent="0.25">
      <c r="A35" s="131"/>
      <c r="B35" s="131"/>
      <c r="C35" s="555"/>
      <c r="E35" s="131"/>
      <c r="F35" s="131"/>
      <c r="G35" s="153"/>
      <c r="H35" s="153"/>
      <c r="I35" s="153"/>
    </row>
    <row r="36" spans="1:10" ht="16.5" thickBot="1" x14ac:dyDescent="0.3">
      <c r="A36" s="131"/>
      <c r="B36" s="131"/>
      <c r="C36" s="555"/>
      <c r="D36" s="152" t="s">
        <v>196</v>
      </c>
      <c r="E36" s="131"/>
      <c r="F36" s="131"/>
      <c r="G36" s="153"/>
      <c r="H36" s="153"/>
      <c r="I36" s="153"/>
    </row>
    <row r="37" spans="1:10" ht="16.5" thickBot="1" x14ac:dyDescent="0.3">
      <c r="A37" s="1057" t="s">
        <v>322</v>
      </c>
      <c r="B37" s="1057" t="s">
        <v>323</v>
      </c>
      <c r="C37" s="1057" t="s">
        <v>324</v>
      </c>
      <c r="D37" s="1076" t="s">
        <v>78</v>
      </c>
      <c r="E37" s="665" t="s">
        <v>2</v>
      </c>
      <c r="F37" s="1089" t="s">
        <v>79</v>
      </c>
      <c r="G37" s="1068" t="s">
        <v>316</v>
      </c>
      <c r="H37" s="1069"/>
      <c r="I37" s="1070"/>
      <c r="J37" s="1054" t="s">
        <v>51</v>
      </c>
    </row>
    <row r="38" spans="1:10" x14ac:dyDescent="0.25">
      <c r="A38" s="1058"/>
      <c r="B38" s="1058"/>
      <c r="C38" s="1058"/>
      <c r="D38" s="1077"/>
      <c r="E38" s="666" t="s">
        <v>3</v>
      </c>
      <c r="F38" s="1090"/>
      <c r="G38" s="1071" t="s">
        <v>5</v>
      </c>
      <c r="H38" s="1073" t="s">
        <v>6</v>
      </c>
      <c r="I38" s="1074" t="s">
        <v>278</v>
      </c>
      <c r="J38" s="1055"/>
    </row>
    <row r="39" spans="1:10" ht="19.5" customHeight="1" thickBot="1" x14ac:dyDescent="0.3">
      <c r="A39" s="1059"/>
      <c r="B39" s="1059"/>
      <c r="C39" s="1059"/>
      <c r="D39" s="1078"/>
      <c r="E39" s="667" t="s">
        <v>4</v>
      </c>
      <c r="F39" s="1091"/>
      <c r="G39" s="1072"/>
      <c r="H39" s="885"/>
      <c r="I39" s="1075"/>
      <c r="J39" s="1056"/>
    </row>
    <row r="40" spans="1:10" x14ac:dyDescent="0.25">
      <c r="A40" s="508"/>
      <c r="B40" s="512"/>
      <c r="C40" s="753"/>
      <c r="D40" s="669" t="s">
        <v>10</v>
      </c>
      <c r="E40" s="668" t="s">
        <v>11</v>
      </c>
      <c r="F40" s="548"/>
      <c r="G40" s="632">
        <f>'Бланки СЭС'!E152</f>
        <v>118</v>
      </c>
      <c r="H40" s="460">
        <f>'Бланки СЭС'!F152</f>
        <v>118</v>
      </c>
      <c r="I40" s="633">
        <f>'Бланки СЭС'!G152</f>
        <v>118</v>
      </c>
      <c r="J40" s="510"/>
    </row>
    <row r="41" spans="1:10" x14ac:dyDescent="0.25">
      <c r="A41" s="508"/>
      <c r="B41" s="512"/>
      <c r="C41" s="753"/>
      <c r="D41" s="670"/>
      <c r="E41" s="663" t="s">
        <v>12</v>
      </c>
      <c r="F41" s="554"/>
      <c r="G41" s="588">
        <f>'Бланки СЭС'!E153</f>
        <v>118</v>
      </c>
      <c r="H41" s="312">
        <f>'Бланки СЭС'!F153</f>
        <v>118</v>
      </c>
      <c r="I41" s="574">
        <f>'Бланки СЭС'!G153</f>
        <v>118</v>
      </c>
      <c r="J41" s="510"/>
    </row>
    <row r="42" spans="1:10" x14ac:dyDescent="0.25">
      <c r="A42" s="508"/>
      <c r="B42" s="512"/>
      <c r="C42" s="753" t="s">
        <v>328</v>
      </c>
      <c r="D42" s="670" t="s">
        <v>60</v>
      </c>
      <c r="E42" s="663" t="s">
        <v>11</v>
      </c>
      <c r="F42" s="550"/>
      <c r="G42" s="588">
        <f>'Бланки СЭС'!E154</f>
        <v>10.5</v>
      </c>
      <c r="H42" s="312">
        <f>'Бланки СЭС'!F154</f>
        <v>10.5</v>
      </c>
      <c r="I42" s="574">
        <f>'Бланки СЭС'!G154</f>
        <v>10.5</v>
      </c>
      <c r="J42" s="510"/>
    </row>
    <row r="43" spans="1:10" ht="16.5" thickBot="1" x14ac:dyDescent="0.3">
      <c r="A43" s="660"/>
      <c r="B43" s="659"/>
      <c r="C43" s="754" t="s">
        <v>328</v>
      </c>
      <c r="D43" s="671"/>
      <c r="E43" s="656" t="s">
        <v>12</v>
      </c>
      <c r="F43" s="552"/>
      <c r="G43" s="591">
        <f>'Бланки СЭС'!E155</f>
        <v>10.5</v>
      </c>
      <c r="H43" s="337">
        <f>'Бланки СЭС'!F155</f>
        <v>10.5</v>
      </c>
      <c r="I43" s="594">
        <f>'Бланки СЭС'!G155</f>
        <v>10.5</v>
      </c>
      <c r="J43" s="578"/>
    </row>
    <row r="44" spans="1:10" ht="14.25" customHeight="1" x14ac:dyDescent="0.25">
      <c r="A44" s="131"/>
      <c r="B44" s="131"/>
      <c r="C44" s="555"/>
      <c r="E44" s="131"/>
      <c r="F44" s="131"/>
      <c r="G44" s="153"/>
      <c r="H44" s="153"/>
      <c r="I44" s="153"/>
    </row>
    <row r="45" spans="1:10" ht="16.5" thickBot="1" x14ac:dyDescent="0.3">
      <c r="A45" s="131"/>
      <c r="B45" s="131"/>
      <c r="C45" s="555"/>
      <c r="D45" s="152" t="s">
        <v>194</v>
      </c>
      <c r="E45" s="131"/>
      <c r="F45" s="131"/>
      <c r="G45" s="153"/>
      <c r="H45" s="153"/>
      <c r="I45" s="153"/>
    </row>
    <row r="46" spans="1:10" ht="16.5" thickBot="1" x14ac:dyDescent="0.3">
      <c r="A46" s="1057" t="s">
        <v>322</v>
      </c>
      <c r="B46" s="1057" t="s">
        <v>323</v>
      </c>
      <c r="C46" s="1057" t="s">
        <v>324</v>
      </c>
      <c r="D46" s="1065" t="s">
        <v>78</v>
      </c>
      <c r="E46" s="657" t="s">
        <v>2</v>
      </c>
      <c r="F46" s="1086" t="s">
        <v>79</v>
      </c>
      <c r="G46" s="1068" t="s">
        <v>316</v>
      </c>
      <c r="H46" s="1069"/>
      <c r="I46" s="1070"/>
      <c r="J46" s="1054" t="s">
        <v>51</v>
      </c>
    </row>
    <row r="47" spans="1:10" x14ac:dyDescent="0.25">
      <c r="A47" s="1058"/>
      <c r="B47" s="1058"/>
      <c r="C47" s="1058"/>
      <c r="D47" s="1066"/>
      <c r="E47" s="658" t="s">
        <v>3</v>
      </c>
      <c r="F47" s="1087"/>
      <c r="G47" s="1071" t="s">
        <v>5</v>
      </c>
      <c r="H47" s="1073" t="s">
        <v>6</v>
      </c>
      <c r="I47" s="1074" t="s">
        <v>278</v>
      </c>
      <c r="J47" s="1055"/>
    </row>
    <row r="48" spans="1:10" ht="20.25" customHeight="1" thickBot="1" x14ac:dyDescent="0.3">
      <c r="A48" s="1059"/>
      <c r="B48" s="1059"/>
      <c r="C48" s="1059"/>
      <c r="D48" s="1067"/>
      <c r="E48" s="664" t="s">
        <v>4</v>
      </c>
      <c r="F48" s="1088"/>
      <c r="G48" s="1072"/>
      <c r="H48" s="885"/>
      <c r="I48" s="1075"/>
      <c r="J48" s="1056"/>
    </row>
    <row r="49" spans="1:30" s="131" customFormat="1" x14ac:dyDescent="0.25">
      <c r="A49" s="508"/>
      <c r="B49" s="512"/>
      <c r="C49" s="753"/>
      <c r="D49" s="652" t="s">
        <v>10</v>
      </c>
      <c r="E49" s="511" t="s">
        <v>11</v>
      </c>
      <c r="F49" s="196"/>
      <c r="G49" s="632">
        <f>'Бланки СЭС'!E177</f>
        <v>118</v>
      </c>
      <c r="H49" s="460">
        <f>'Бланки СЭС'!F177</f>
        <v>118</v>
      </c>
      <c r="I49" s="633">
        <f>'Бланки СЭС'!G177</f>
        <v>118</v>
      </c>
      <c r="J49" s="510"/>
      <c r="K49" s="10"/>
      <c r="L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 s="131" customFormat="1" x14ac:dyDescent="0.25">
      <c r="A50" s="508"/>
      <c r="B50" s="512"/>
      <c r="C50" s="753"/>
      <c r="D50" s="653"/>
      <c r="E50" s="512" t="s">
        <v>12</v>
      </c>
      <c r="F50" s="655"/>
      <c r="G50" s="588">
        <f>'Бланки СЭС'!E178</f>
        <v>118</v>
      </c>
      <c r="H50" s="312">
        <f>'Бланки СЭС'!F178</f>
        <v>118</v>
      </c>
      <c r="I50" s="574">
        <f>'Бланки СЭС'!G178</f>
        <v>118</v>
      </c>
      <c r="J50" s="510"/>
      <c r="K50" s="10"/>
      <c r="L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1:30" s="131" customFormat="1" x14ac:dyDescent="0.25">
      <c r="A51" s="508"/>
      <c r="B51" s="512"/>
      <c r="C51" s="753" t="s">
        <v>328</v>
      </c>
      <c r="D51" s="653" t="s">
        <v>60</v>
      </c>
      <c r="E51" s="512" t="s">
        <v>11</v>
      </c>
      <c r="F51" s="655"/>
      <c r="G51" s="588">
        <f>'Бланки СЭС'!E179</f>
        <v>10.5</v>
      </c>
      <c r="H51" s="312">
        <f>'Бланки СЭС'!F179</f>
        <v>10.5</v>
      </c>
      <c r="I51" s="574">
        <f>'Бланки СЭС'!G179</f>
        <v>10.5</v>
      </c>
      <c r="J51" s="510"/>
      <c r="K51" s="10"/>
      <c r="L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1:30" s="131" customFormat="1" ht="16.5" thickBot="1" x14ac:dyDescent="0.3">
      <c r="A52" s="660"/>
      <c r="B52" s="659"/>
      <c r="C52" s="754" t="s">
        <v>328</v>
      </c>
      <c r="D52" s="654"/>
      <c r="E52" s="659" t="s">
        <v>12</v>
      </c>
      <c r="F52" s="656"/>
      <c r="G52" s="591">
        <f>'Бланки СЭС'!E180</f>
        <v>10.5</v>
      </c>
      <c r="H52" s="337">
        <f>'Бланки СЭС'!F180</f>
        <v>10.5</v>
      </c>
      <c r="I52" s="594">
        <f>'Бланки СЭС'!G180</f>
        <v>10.5</v>
      </c>
      <c r="J52" s="578"/>
      <c r="K52" s="10"/>
      <c r="L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1:30" s="131" customFormat="1" x14ac:dyDescent="0.25">
      <c r="C53" s="555"/>
      <c r="D53" s="10"/>
      <c r="G53" s="153"/>
      <c r="H53" s="153"/>
      <c r="I53" s="153"/>
      <c r="K53" s="10"/>
      <c r="L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1:30" s="131" customFormat="1" ht="16.5" thickBot="1" x14ac:dyDescent="0.3">
      <c r="C54" s="555"/>
      <c r="D54" s="170" t="s">
        <v>211</v>
      </c>
      <c r="G54" s="153"/>
      <c r="H54" s="153"/>
      <c r="I54" s="153"/>
      <c r="K54" s="10"/>
      <c r="L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 s="131" customFormat="1" ht="16.5" thickBot="1" x14ac:dyDescent="0.3">
      <c r="A55" s="1057" t="s">
        <v>322</v>
      </c>
      <c r="B55" s="1057" t="s">
        <v>323</v>
      </c>
      <c r="C55" s="1057" t="s">
        <v>324</v>
      </c>
      <c r="D55" s="1062" t="s">
        <v>78</v>
      </c>
      <c r="E55" s="657" t="s">
        <v>2</v>
      </c>
      <c r="F55" s="1086" t="s">
        <v>79</v>
      </c>
      <c r="G55" s="1068" t="s">
        <v>316</v>
      </c>
      <c r="H55" s="1069"/>
      <c r="I55" s="1070"/>
      <c r="J55" s="1054" t="s">
        <v>51</v>
      </c>
      <c r="K55" s="10"/>
      <c r="L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s="131" customFormat="1" x14ac:dyDescent="0.25">
      <c r="A56" s="1058"/>
      <c r="B56" s="1058"/>
      <c r="C56" s="1058"/>
      <c r="D56" s="1063"/>
      <c r="E56" s="658" t="s">
        <v>3</v>
      </c>
      <c r="F56" s="1087"/>
      <c r="G56" s="1071" t="s">
        <v>5</v>
      </c>
      <c r="H56" s="1073" t="s">
        <v>6</v>
      </c>
      <c r="I56" s="1074" t="s">
        <v>278</v>
      </c>
      <c r="J56" s="1055"/>
      <c r="K56" s="10"/>
      <c r="L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 s="131" customFormat="1" ht="21" customHeight="1" thickBot="1" x14ac:dyDescent="0.3">
      <c r="A57" s="1059"/>
      <c r="B57" s="1059"/>
      <c r="C57" s="1059"/>
      <c r="D57" s="1064"/>
      <c r="E57" s="664" t="s">
        <v>4</v>
      </c>
      <c r="F57" s="1088"/>
      <c r="G57" s="1072"/>
      <c r="H57" s="885"/>
      <c r="I57" s="1075"/>
      <c r="J57" s="1056"/>
      <c r="K57" s="10"/>
      <c r="L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s="131" customFormat="1" x14ac:dyDescent="0.25">
      <c r="A58" s="508"/>
      <c r="B58" s="512"/>
      <c r="C58" s="753"/>
      <c r="D58" s="652" t="s">
        <v>59</v>
      </c>
      <c r="E58" s="511" t="s">
        <v>11</v>
      </c>
      <c r="F58" s="668"/>
      <c r="G58" s="632">
        <f>'Бланки СЭС'!E210</f>
        <v>35</v>
      </c>
      <c r="H58" s="460">
        <f>'Бланки СЭС'!F210</f>
        <v>35</v>
      </c>
      <c r="I58" s="633">
        <f>'Бланки СЭС'!G210</f>
        <v>35</v>
      </c>
      <c r="J58" s="510"/>
      <c r="K58" s="10"/>
      <c r="L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 s="131" customFormat="1" x14ac:dyDescent="0.25">
      <c r="A59" s="508"/>
      <c r="B59" s="512"/>
      <c r="C59" s="753"/>
      <c r="D59" s="653"/>
      <c r="E59" s="512" t="s">
        <v>12</v>
      </c>
      <c r="F59" s="663"/>
      <c r="G59" s="588">
        <f>'Бланки СЭС'!E211</f>
        <v>35</v>
      </c>
      <c r="H59" s="312">
        <f>'Бланки СЭС'!F211</f>
        <v>35</v>
      </c>
      <c r="I59" s="574">
        <f>'Бланки СЭС'!G211</f>
        <v>35</v>
      </c>
      <c r="J59" s="510"/>
      <c r="K59" s="10"/>
      <c r="L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</row>
    <row r="60" spans="1:30" s="131" customFormat="1" x14ac:dyDescent="0.25">
      <c r="A60" s="508"/>
      <c r="B60" s="512"/>
      <c r="C60" s="753" t="s">
        <v>328</v>
      </c>
      <c r="D60" s="653" t="s">
        <v>60</v>
      </c>
      <c r="E60" s="512" t="s">
        <v>11</v>
      </c>
      <c r="F60" s="663"/>
      <c r="G60" s="588">
        <f>'Бланки СЭС'!E212</f>
        <v>10.4</v>
      </c>
      <c r="H60" s="312">
        <f>'Бланки СЭС'!F212</f>
        <v>10.4</v>
      </c>
      <c r="I60" s="574">
        <f>'Бланки СЭС'!G212</f>
        <v>10.4</v>
      </c>
      <c r="J60" s="510"/>
      <c r="K60" s="10"/>
      <c r="L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</row>
    <row r="61" spans="1:30" s="131" customFormat="1" ht="16.5" thickBot="1" x14ac:dyDescent="0.3">
      <c r="A61" s="675"/>
      <c r="B61" s="674"/>
      <c r="C61" s="755" t="s">
        <v>328</v>
      </c>
      <c r="D61" s="673"/>
      <c r="E61" s="674" t="s">
        <v>12</v>
      </c>
      <c r="F61" s="176"/>
      <c r="G61" s="591">
        <f>'Бланки СЭС'!E213</f>
        <v>10.4</v>
      </c>
      <c r="H61" s="337">
        <f>'Бланки СЭС'!F213</f>
        <v>10.4</v>
      </c>
      <c r="I61" s="594">
        <f>'Бланки СЭС'!G213</f>
        <v>10.4</v>
      </c>
      <c r="J61" s="676"/>
      <c r="K61" s="10"/>
      <c r="L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1:30" s="131" customFormat="1" x14ac:dyDescent="0.25">
      <c r="C62" s="555"/>
      <c r="D62" s="10"/>
      <c r="G62" s="153"/>
      <c r="H62" s="153"/>
      <c r="I62" s="153"/>
      <c r="K62" s="10"/>
      <c r="L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 s="131" customFormat="1" ht="16.5" thickBot="1" x14ac:dyDescent="0.3">
      <c r="C63" s="555"/>
      <c r="D63" s="170" t="s">
        <v>210</v>
      </c>
      <c r="G63" s="153"/>
      <c r="H63" s="153"/>
      <c r="I63" s="153"/>
      <c r="K63" s="10"/>
      <c r="L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1:30" s="131" customFormat="1" ht="16.5" thickBot="1" x14ac:dyDescent="0.3">
      <c r="A64" s="1057" t="s">
        <v>322</v>
      </c>
      <c r="B64" s="1057" t="s">
        <v>323</v>
      </c>
      <c r="C64" s="1057" t="s">
        <v>324</v>
      </c>
      <c r="D64" s="1065" t="s">
        <v>78</v>
      </c>
      <c r="E64" s="657" t="s">
        <v>2</v>
      </c>
      <c r="F64" s="1086" t="s">
        <v>79</v>
      </c>
      <c r="G64" s="1068" t="s">
        <v>316</v>
      </c>
      <c r="H64" s="1069"/>
      <c r="I64" s="1070"/>
      <c r="J64" s="1054" t="s">
        <v>51</v>
      </c>
      <c r="K64" s="10"/>
      <c r="L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1:30" s="131" customFormat="1" x14ac:dyDescent="0.25">
      <c r="A65" s="1058"/>
      <c r="B65" s="1058"/>
      <c r="C65" s="1058"/>
      <c r="D65" s="1066"/>
      <c r="E65" s="658" t="s">
        <v>3</v>
      </c>
      <c r="F65" s="1087"/>
      <c r="G65" s="1071" t="s">
        <v>5</v>
      </c>
      <c r="H65" s="1073" t="s">
        <v>6</v>
      </c>
      <c r="I65" s="1074" t="s">
        <v>278</v>
      </c>
      <c r="J65" s="1055"/>
      <c r="K65" s="10"/>
      <c r="L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1:30" ht="21" customHeight="1" thickBot="1" x14ac:dyDescent="0.3">
      <c r="A66" s="1059"/>
      <c r="B66" s="1059"/>
      <c r="C66" s="1059"/>
      <c r="D66" s="1067"/>
      <c r="E66" s="664" t="s">
        <v>4</v>
      </c>
      <c r="F66" s="1088"/>
      <c r="G66" s="1072"/>
      <c r="H66" s="885"/>
      <c r="I66" s="1075"/>
      <c r="J66" s="1056"/>
    </row>
    <row r="67" spans="1:30" s="131" customFormat="1" x14ac:dyDescent="0.25">
      <c r="A67" s="508"/>
      <c r="B67" s="512"/>
      <c r="C67" s="753"/>
      <c r="D67" s="652" t="s">
        <v>59</v>
      </c>
      <c r="E67" s="511" t="s">
        <v>11</v>
      </c>
      <c r="F67" s="668"/>
      <c r="G67" s="632">
        <f>'Бланки СЭС'!E237</f>
        <v>36</v>
      </c>
      <c r="H67" s="460">
        <f>'Бланки СЭС'!F237</f>
        <v>36</v>
      </c>
      <c r="I67" s="633">
        <f>'Бланки СЭС'!G237</f>
        <v>36</v>
      </c>
      <c r="J67" s="510"/>
      <c r="K67" s="10"/>
      <c r="L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1:30" s="131" customFormat="1" x14ac:dyDescent="0.25">
      <c r="A68" s="508"/>
      <c r="B68" s="512"/>
      <c r="C68" s="753"/>
      <c r="D68" s="653"/>
      <c r="E68" s="512" t="s">
        <v>12</v>
      </c>
      <c r="F68" s="663"/>
      <c r="G68" s="588">
        <f>'Бланки СЭС'!E238</f>
        <v>36</v>
      </c>
      <c r="H68" s="312">
        <f>'Бланки СЭС'!F238</f>
        <v>36</v>
      </c>
      <c r="I68" s="574">
        <f>'Бланки СЭС'!G238</f>
        <v>36</v>
      </c>
      <c r="J68" s="510"/>
      <c r="K68" s="10"/>
      <c r="L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1:30" s="131" customFormat="1" x14ac:dyDescent="0.25">
      <c r="A69" s="508"/>
      <c r="B69" s="512"/>
      <c r="C69" s="753" t="s">
        <v>328</v>
      </c>
      <c r="D69" s="653" t="s">
        <v>60</v>
      </c>
      <c r="E69" s="512" t="s">
        <v>11</v>
      </c>
      <c r="F69" s="663"/>
      <c r="G69" s="588">
        <f>'Бланки СЭС'!E239</f>
        <v>10.4</v>
      </c>
      <c r="H69" s="312">
        <f>'Бланки СЭС'!F239</f>
        <v>10.4</v>
      </c>
      <c r="I69" s="574">
        <f>'Бланки СЭС'!G239</f>
        <v>10.4</v>
      </c>
      <c r="J69" s="510"/>
      <c r="K69" s="10"/>
      <c r="L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 s="131" customFormat="1" ht="16.5" thickBot="1" x14ac:dyDescent="0.3">
      <c r="A70" s="660"/>
      <c r="B70" s="659"/>
      <c r="C70" s="754" t="s">
        <v>328</v>
      </c>
      <c r="D70" s="654"/>
      <c r="E70" s="659" t="s">
        <v>12</v>
      </c>
      <c r="F70" s="656"/>
      <c r="G70" s="591">
        <f>'Бланки СЭС'!E240</f>
        <v>10.4</v>
      </c>
      <c r="H70" s="337">
        <f>'Бланки СЭС'!F240</f>
        <v>10.4</v>
      </c>
      <c r="I70" s="594">
        <f>'Бланки СЭС'!G240</f>
        <v>10.4</v>
      </c>
      <c r="J70" s="578"/>
      <c r="K70" s="10"/>
      <c r="L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s="131" customFormat="1" x14ac:dyDescent="0.25">
      <c r="C71" s="555"/>
      <c r="D71" s="10"/>
      <c r="G71" s="153"/>
      <c r="H71" s="153"/>
      <c r="I71" s="153"/>
      <c r="K71" s="10"/>
      <c r="L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1:30" s="131" customFormat="1" ht="16.5" thickBot="1" x14ac:dyDescent="0.3">
      <c r="C72" s="555"/>
      <c r="D72" s="170" t="s">
        <v>212</v>
      </c>
      <c r="G72" s="153"/>
      <c r="H72" s="153"/>
      <c r="I72" s="153"/>
      <c r="K72" s="10"/>
      <c r="L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1:30" s="131" customFormat="1" ht="16.5" thickBot="1" x14ac:dyDescent="0.3">
      <c r="A73" s="1057" t="s">
        <v>322</v>
      </c>
      <c r="B73" s="1057" t="s">
        <v>323</v>
      </c>
      <c r="C73" s="1057" t="s">
        <v>324</v>
      </c>
      <c r="D73" s="1065" t="s">
        <v>78</v>
      </c>
      <c r="E73" s="657" t="s">
        <v>2</v>
      </c>
      <c r="F73" s="1086" t="s">
        <v>79</v>
      </c>
      <c r="G73" s="1068" t="s">
        <v>316</v>
      </c>
      <c r="H73" s="1069"/>
      <c r="I73" s="1070"/>
      <c r="J73" s="1054" t="s">
        <v>51</v>
      </c>
      <c r="K73" s="10"/>
      <c r="L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1:30" s="131" customFormat="1" x14ac:dyDescent="0.25">
      <c r="A74" s="1058"/>
      <c r="B74" s="1058"/>
      <c r="C74" s="1058"/>
      <c r="D74" s="1066"/>
      <c r="E74" s="658" t="s">
        <v>3</v>
      </c>
      <c r="F74" s="1087"/>
      <c r="G74" s="1071" t="s">
        <v>5</v>
      </c>
      <c r="H74" s="1073" t="s">
        <v>6</v>
      </c>
      <c r="I74" s="1074" t="s">
        <v>278</v>
      </c>
      <c r="J74" s="1055"/>
      <c r="K74" s="10"/>
      <c r="L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1:30" s="131" customFormat="1" ht="20.25" customHeight="1" thickBot="1" x14ac:dyDescent="0.3">
      <c r="A75" s="1059"/>
      <c r="B75" s="1059"/>
      <c r="C75" s="1059"/>
      <c r="D75" s="1067"/>
      <c r="E75" s="664" t="s">
        <v>4</v>
      </c>
      <c r="F75" s="1088"/>
      <c r="G75" s="1072"/>
      <c r="H75" s="885"/>
      <c r="I75" s="1075"/>
      <c r="J75" s="1056"/>
      <c r="K75" s="10"/>
      <c r="L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1:30" x14ac:dyDescent="0.25">
      <c r="A76" s="508"/>
      <c r="B76" s="512"/>
      <c r="C76" s="753"/>
      <c r="D76" s="652" t="s">
        <v>59</v>
      </c>
      <c r="E76" s="511" t="s">
        <v>11</v>
      </c>
      <c r="F76" s="668"/>
      <c r="G76" s="632">
        <f>'Бланки СЭС'!E261</f>
        <v>36</v>
      </c>
      <c r="H76" s="460">
        <f>'Бланки СЭС'!F261</f>
        <v>36</v>
      </c>
      <c r="I76" s="633">
        <f>'Бланки СЭС'!G261</f>
        <v>36</v>
      </c>
      <c r="J76" s="510"/>
    </row>
    <row r="77" spans="1:30" x14ac:dyDescent="0.25">
      <c r="A77" s="508"/>
      <c r="B77" s="512"/>
      <c r="C77" s="753"/>
      <c r="D77" s="653"/>
      <c r="E77" s="512" t="s">
        <v>12</v>
      </c>
      <c r="F77" s="663"/>
      <c r="G77" s="588">
        <f>'Бланки СЭС'!E262</f>
        <v>36</v>
      </c>
      <c r="H77" s="312">
        <f>'Бланки СЭС'!F262</f>
        <v>36</v>
      </c>
      <c r="I77" s="574">
        <f>'Бланки СЭС'!G262</f>
        <v>36</v>
      </c>
      <c r="J77" s="510"/>
    </row>
    <row r="78" spans="1:30" s="147" customFormat="1" x14ac:dyDescent="0.25">
      <c r="A78" s="509"/>
      <c r="B78" s="514"/>
      <c r="C78" s="753" t="s">
        <v>328</v>
      </c>
      <c r="D78" s="653" t="s">
        <v>60</v>
      </c>
      <c r="E78" s="512" t="s">
        <v>11</v>
      </c>
      <c r="F78" s="663"/>
      <c r="G78" s="588">
        <f>'Бланки СЭС'!E263</f>
        <v>10.4</v>
      </c>
      <c r="H78" s="312">
        <f>'Бланки СЭС'!F263</f>
        <v>10.4</v>
      </c>
      <c r="I78" s="574">
        <f>'Бланки СЭС'!G263</f>
        <v>10.4</v>
      </c>
      <c r="J78" s="569"/>
      <c r="M78" s="343"/>
      <c r="N78" s="343"/>
      <c r="O78" s="343"/>
    </row>
    <row r="79" spans="1:30" ht="16.5" thickBot="1" x14ac:dyDescent="0.3">
      <c r="A79" s="660"/>
      <c r="B79" s="659"/>
      <c r="C79" s="754" t="s">
        <v>328</v>
      </c>
      <c r="D79" s="654"/>
      <c r="E79" s="659" t="s">
        <v>12</v>
      </c>
      <c r="F79" s="656"/>
      <c r="G79" s="591">
        <f>'Бланки СЭС'!E264</f>
        <v>10.4</v>
      </c>
      <c r="H79" s="337">
        <f>'Бланки СЭС'!F264</f>
        <v>10.4</v>
      </c>
      <c r="I79" s="594">
        <f>'Бланки СЭС'!G264</f>
        <v>10.4</v>
      </c>
      <c r="J79" s="578"/>
    </row>
    <row r="80" spans="1:30" x14ac:dyDescent="0.25">
      <c r="A80" s="131"/>
      <c r="B80" s="131"/>
      <c r="C80" s="555"/>
      <c r="E80" s="131"/>
      <c r="F80" s="131"/>
      <c r="G80" s="153"/>
      <c r="H80" s="153"/>
      <c r="I80" s="153"/>
    </row>
    <row r="81" spans="1:30" ht="16.5" thickBot="1" x14ac:dyDescent="0.3">
      <c r="A81" s="131"/>
      <c r="B81" s="131"/>
      <c r="C81" s="555"/>
      <c r="D81" s="170" t="s">
        <v>213</v>
      </c>
      <c r="E81" s="131"/>
      <c r="F81" s="131"/>
      <c r="G81" s="153"/>
      <c r="H81" s="153"/>
      <c r="I81" s="153"/>
    </row>
    <row r="82" spans="1:30" ht="16.5" thickBot="1" x14ac:dyDescent="0.3">
      <c r="A82" s="1057" t="s">
        <v>322</v>
      </c>
      <c r="B82" s="1057" t="s">
        <v>323</v>
      </c>
      <c r="C82" s="1057" t="s">
        <v>324</v>
      </c>
      <c r="D82" s="1065" t="s">
        <v>78</v>
      </c>
      <c r="E82" s="657" t="s">
        <v>2</v>
      </c>
      <c r="F82" s="1086" t="s">
        <v>79</v>
      </c>
      <c r="G82" s="1068" t="s">
        <v>316</v>
      </c>
      <c r="H82" s="1069"/>
      <c r="I82" s="1070"/>
      <c r="J82" s="1054" t="s">
        <v>51</v>
      </c>
    </row>
    <row r="83" spans="1:30" x14ac:dyDescent="0.25">
      <c r="A83" s="1058"/>
      <c r="B83" s="1058"/>
      <c r="C83" s="1058"/>
      <c r="D83" s="1066"/>
      <c r="E83" s="658" t="s">
        <v>3</v>
      </c>
      <c r="F83" s="1087"/>
      <c r="G83" s="1071" t="s">
        <v>5</v>
      </c>
      <c r="H83" s="1073" t="s">
        <v>6</v>
      </c>
      <c r="I83" s="1074" t="s">
        <v>278</v>
      </c>
      <c r="J83" s="1055"/>
    </row>
    <row r="84" spans="1:30" ht="20.25" customHeight="1" thickBot="1" x14ac:dyDescent="0.3">
      <c r="A84" s="1059"/>
      <c r="B84" s="1059"/>
      <c r="C84" s="1059"/>
      <c r="D84" s="1067"/>
      <c r="E84" s="664" t="s">
        <v>4</v>
      </c>
      <c r="F84" s="1088"/>
      <c r="G84" s="1072"/>
      <c r="H84" s="885"/>
      <c r="I84" s="1075"/>
      <c r="J84" s="1056"/>
    </row>
    <row r="85" spans="1:30" x14ac:dyDescent="0.25">
      <c r="A85" s="508"/>
      <c r="B85" s="512"/>
      <c r="C85" s="753"/>
      <c r="D85" s="677" t="s">
        <v>59</v>
      </c>
      <c r="E85" s="511" t="s">
        <v>11</v>
      </c>
      <c r="F85" s="668"/>
      <c r="G85" s="590">
        <f>'Бланки СЭС'!E280</f>
        <v>36</v>
      </c>
      <c r="H85" s="320">
        <f>'Бланки СЭС'!F280</f>
        <v>35</v>
      </c>
      <c r="I85" s="593">
        <f>'Бланки СЭС'!G280</f>
        <v>35</v>
      </c>
      <c r="J85" s="512"/>
    </row>
    <row r="86" spans="1:30" x14ac:dyDescent="0.25">
      <c r="A86" s="508"/>
      <c r="B86" s="512"/>
      <c r="C86" s="753"/>
      <c r="D86" s="661"/>
      <c r="E86" s="512"/>
      <c r="F86" s="663"/>
      <c r="G86" s="588"/>
      <c r="H86" s="312"/>
      <c r="I86" s="574"/>
      <c r="J86" s="512"/>
    </row>
    <row r="87" spans="1:30" x14ac:dyDescent="0.25">
      <c r="A87" s="508"/>
      <c r="B87" s="512"/>
      <c r="C87" s="753" t="s">
        <v>328</v>
      </c>
      <c r="D87" s="661" t="s">
        <v>60</v>
      </c>
      <c r="E87" s="512" t="s">
        <v>11</v>
      </c>
      <c r="F87" s="663"/>
      <c r="G87" s="588">
        <f>'Бланки СЭС'!E282</f>
        <v>10.3</v>
      </c>
      <c r="H87" s="312">
        <f>'Бланки СЭС'!F282</f>
        <v>10.199999999999999</v>
      </c>
      <c r="I87" s="574">
        <f>'Бланки СЭС'!G282</f>
        <v>10.199999999999999</v>
      </c>
      <c r="J87" s="512"/>
    </row>
    <row r="88" spans="1:30" s="147" customFormat="1" ht="16.5" thickBot="1" x14ac:dyDescent="0.3">
      <c r="A88" s="678"/>
      <c r="B88" s="679"/>
      <c r="C88" s="754" t="s">
        <v>328</v>
      </c>
      <c r="D88" s="662"/>
      <c r="E88" s="659"/>
      <c r="F88" s="656"/>
      <c r="G88" s="634"/>
      <c r="H88" s="134"/>
      <c r="I88" s="635"/>
      <c r="J88" s="679"/>
      <c r="M88" s="343"/>
      <c r="N88" s="343"/>
      <c r="O88" s="343"/>
    </row>
    <row r="89" spans="1:30" s="131" customFormat="1" x14ac:dyDescent="0.25">
      <c r="C89" s="555"/>
      <c r="D89" s="10"/>
      <c r="G89" s="153"/>
      <c r="H89" s="153"/>
      <c r="I89" s="153"/>
      <c r="K89" s="10"/>
      <c r="L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s="131" customFormat="1" ht="16.5" customHeight="1" thickBot="1" x14ac:dyDescent="0.3">
      <c r="C90" s="555"/>
      <c r="D90" s="152" t="s">
        <v>193</v>
      </c>
      <c r="G90" s="153"/>
      <c r="H90" s="153"/>
      <c r="I90" s="153"/>
      <c r="K90" s="10"/>
      <c r="L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 s="131" customFormat="1" ht="15.75" customHeight="1" thickBot="1" x14ac:dyDescent="0.3">
      <c r="A91" s="1057" t="s">
        <v>322</v>
      </c>
      <c r="B91" s="1057" t="s">
        <v>323</v>
      </c>
      <c r="C91" s="1057" t="s">
        <v>324</v>
      </c>
      <c r="D91" s="1065" t="s">
        <v>78</v>
      </c>
      <c r="E91" s="657" t="s">
        <v>2</v>
      </c>
      <c r="F91" s="1086" t="s">
        <v>79</v>
      </c>
      <c r="G91" s="1068" t="s">
        <v>316</v>
      </c>
      <c r="H91" s="1069"/>
      <c r="I91" s="1070"/>
      <c r="J91" s="1054" t="s">
        <v>51</v>
      </c>
      <c r="K91" s="10"/>
      <c r="L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 s="131" customFormat="1" x14ac:dyDescent="0.25">
      <c r="A92" s="1058"/>
      <c r="B92" s="1058"/>
      <c r="C92" s="1058"/>
      <c r="D92" s="1066"/>
      <c r="E92" s="658" t="s">
        <v>3</v>
      </c>
      <c r="F92" s="1087"/>
      <c r="G92" s="1071" t="s">
        <v>5</v>
      </c>
      <c r="H92" s="1073" t="s">
        <v>6</v>
      </c>
      <c r="I92" s="1074" t="s">
        <v>278</v>
      </c>
      <c r="J92" s="1055"/>
      <c r="K92" s="10"/>
      <c r="L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1:30" s="131" customFormat="1" ht="20.25" customHeight="1" thickBot="1" x14ac:dyDescent="0.3">
      <c r="A93" s="1059"/>
      <c r="B93" s="1059"/>
      <c r="C93" s="1059"/>
      <c r="D93" s="1067"/>
      <c r="E93" s="664" t="s">
        <v>4</v>
      </c>
      <c r="F93" s="1088"/>
      <c r="G93" s="1072"/>
      <c r="H93" s="885"/>
      <c r="I93" s="1075"/>
      <c r="J93" s="1056"/>
      <c r="K93" s="10"/>
      <c r="L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1:30" s="131" customFormat="1" x14ac:dyDescent="0.25">
      <c r="A94" s="508"/>
      <c r="B94" s="512"/>
      <c r="C94" s="753"/>
      <c r="D94" s="677" t="s">
        <v>10</v>
      </c>
      <c r="E94" s="511" t="s">
        <v>11</v>
      </c>
      <c r="F94" s="668"/>
      <c r="G94" s="602">
        <f>'Бланки СЭС'!E327</f>
        <v>119</v>
      </c>
      <c r="H94" s="316">
        <f>'Бланки СЭС'!F327</f>
        <v>118</v>
      </c>
      <c r="I94" s="466">
        <f>'Бланки СЭС'!G327</f>
        <v>119</v>
      </c>
      <c r="J94" s="512"/>
      <c r="K94" s="10"/>
      <c r="L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1:30" s="131" customFormat="1" x14ac:dyDescent="0.25">
      <c r="A95" s="508"/>
      <c r="B95" s="512"/>
      <c r="C95" s="753"/>
      <c r="D95" s="661"/>
      <c r="E95" s="512" t="s">
        <v>12</v>
      </c>
      <c r="F95" s="663"/>
      <c r="G95" s="602">
        <f>'Бланки СЭС'!E328</f>
        <v>119</v>
      </c>
      <c r="H95" s="316">
        <f>'Бланки СЭС'!F328</f>
        <v>118</v>
      </c>
      <c r="I95" s="466">
        <f>'Бланки СЭС'!G328</f>
        <v>119</v>
      </c>
      <c r="J95" s="512"/>
      <c r="K95" s="10"/>
      <c r="L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 spans="1:30" s="131" customFormat="1" x14ac:dyDescent="0.25">
      <c r="A96" s="508"/>
      <c r="B96" s="512"/>
      <c r="C96" s="753" t="s">
        <v>326</v>
      </c>
      <c r="D96" s="661" t="s">
        <v>60</v>
      </c>
      <c r="E96" s="512"/>
      <c r="F96" s="663"/>
      <c r="G96" s="602">
        <f>'Бланки СЭС'!E329</f>
        <v>10.5</v>
      </c>
      <c r="H96" s="316">
        <f>'Бланки СЭС'!F329</f>
        <v>10.4</v>
      </c>
      <c r="I96" s="466">
        <f>'Бланки СЭС'!G329</f>
        <v>10.4</v>
      </c>
      <c r="J96" s="512"/>
      <c r="K96" s="10"/>
      <c r="L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</row>
    <row r="97" spans="1:30" s="131" customFormat="1" ht="16.5" thickBot="1" x14ac:dyDescent="0.3">
      <c r="A97" s="660"/>
      <c r="B97" s="659"/>
      <c r="C97" s="754" t="s">
        <v>327</v>
      </c>
      <c r="D97" s="662" t="s">
        <v>74</v>
      </c>
      <c r="E97" s="659"/>
      <c r="F97" s="656"/>
      <c r="G97" s="591">
        <f>'Бланки СЭС'!E330</f>
        <v>6.3</v>
      </c>
      <c r="H97" s="337">
        <f>'Бланки СЭС'!F330</f>
        <v>6.3</v>
      </c>
      <c r="I97" s="594">
        <f>'Бланки СЭС'!G330</f>
        <v>6.2</v>
      </c>
      <c r="J97" s="659"/>
      <c r="K97" s="10"/>
      <c r="L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</row>
    <row r="98" spans="1:30" s="131" customFormat="1" x14ac:dyDescent="0.25">
      <c r="C98" s="555"/>
      <c r="D98" s="154"/>
      <c r="F98" s="190"/>
      <c r="G98" s="191"/>
      <c r="H98" s="192"/>
      <c r="I98" s="192"/>
      <c r="K98" s="10"/>
      <c r="L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</row>
    <row r="99" spans="1:30" s="131" customFormat="1" x14ac:dyDescent="0.25">
      <c r="C99" s="555"/>
      <c r="D99" s="10"/>
      <c r="G99" s="153"/>
      <c r="H99" s="153"/>
      <c r="I99" s="153"/>
      <c r="K99" s="10"/>
      <c r="L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</row>
    <row r="100" spans="1:30" s="131" customFormat="1" ht="16.5" thickBot="1" x14ac:dyDescent="0.3">
      <c r="C100" s="555"/>
      <c r="D100" s="152" t="s">
        <v>203</v>
      </c>
      <c r="G100" s="153"/>
      <c r="H100" s="153"/>
      <c r="I100" s="153"/>
      <c r="K100" s="10"/>
      <c r="L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</row>
    <row r="101" spans="1:30" s="131" customFormat="1" ht="16.5" thickBot="1" x14ac:dyDescent="0.3">
      <c r="A101" s="1057" t="s">
        <v>322</v>
      </c>
      <c r="B101" s="1057" t="s">
        <v>323</v>
      </c>
      <c r="C101" s="1057" t="s">
        <v>324</v>
      </c>
      <c r="D101" s="1065" t="s">
        <v>78</v>
      </c>
      <c r="E101" s="657" t="s">
        <v>2</v>
      </c>
      <c r="F101" s="1086" t="s">
        <v>79</v>
      </c>
      <c r="G101" s="1068" t="s">
        <v>316</v>
      </c>
      <c r="H101" s="1069"/>
      <c r="I101" s="1070"/>
      <c r="J101" s="1054" t="s">
        <v>51</v>
      </c>
      <c r="K101" s="10"/>
      <c r="L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</row>
    <row r="102" spans="1:30" s="131" customFormat="1" x14ac:dyDescent="0.25">
      <c r="A102" s="1058"/>
      <c r="B102" s="1058"/>
      <c r="C102" s="1058"/>
      <c r="D102" s="1066"/>
      <c r="E102" s="658" t="s">
        <v>3</v>
      </c>
      <c r="F102" s="1087"/>
      <c r="G102" s="1071" t="s">
        <v>5</v>
      </c>
      <c r="H102" s="1073" t="s">
        <v>6</v>
      </c>
      <c r="I102" s="1074" t="s">
        <v>278</v>
      </c>
      <c r="J102" s="1055"/>
      <c r="K102" s="10"/>
      <c r="L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</row>
    <row r="103" spans="1:30" s="131" customFormat="1" ht="19.5" customHeight="1" thickBot="1" x14ac:dyDescent="0.3">
      <c r="A103" s="1059"/>
      <c r="B103" s="1059"/>
      <c r="C103" s="1059"/>
      <c r="D103" s="1067"/>
      <c r="E103" s="664" t="s">
        <v>4</v>
      </c>
      <c r="F103" s="1088"/>
      <c r="G103" s="1072"/>
      <c r="H103" s="885"/>
      <c r="I103" s="1075"/>
      <c r="J103" s="1056"/>
      <c r="K103" s="10"/>
      <c r="L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</row>
    <row r="104" spans="1:30" s="131" customFormat="1" x14ac:dyDescent="0.25">
      <c r="A104" s="508"/>
      <c r="B104" s="512"/>
      <c r="C104" s="753"/>
      <c r="D104" s="677" t="s">
        <v>10</v>
      </c>
      <c r="E104" s="511" t="s">
        <v>11</v>
      </c>
      <c r="F104" s="668"/>
      <c r="G104" s="602">
        <f>'Бланки СЭС'!E368</f>
        <v>112</v>
      </c>
      <c r="H104" s="316">
        <f>'Бланки СЭС'!F368</f>
        <v>112</v>
      </c>
      <c r="I104" s="466">
        <f>'Бланки СЭС'!G368</f>
        <v>112</v>
      </c>
      <c r="J104" s="512"/>
      <c r="K104" s="10"/>
      <c r="L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</row>
    <row r="105" spans="1:30" s="131" customFormat="1" x14ac:dyDescent="0.25">
      <c r="A105" s="508"/>
      <c r="B105" s="512"/>
      <c r="C105" s="753"/>
      <c r="D105" s="661"/>
      <c r="E105" s="512" t="s">
        <v>12</v>
      </c>
      <c r="F105" s="663"/>
      <c r="G105" s="602">
        <f>'Бланки СЭС'!E369</f>
        <v>112</v>
      </c>
      <c r="H105" s="316">
        <f>'Бланки СЭС'!F369</f>
        <v>112</v>
      </c>
      <c r="I105" s="466">
        <f>'Бланки СЭС'!G369</f>
        <v>112</v>
      </c>
      <c r="J105" s="512"/>
      <c r="K105" s="10"/>
      <c r="L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</row>
    <row r="106" spans="1:30" s="131" customFormat="1" x14ac:dyDescent="0.25">
      <c r="A106" s="508"/>
      <c r="B106" s="512"/>
      <c r="C106" s="753" t="s">
        <v>325</v>
      </c>
      <c r="D106" s="661" t="s">
        <v>59</v>
      </c>
      <c r="E106" s="512" t="s">
        <v>11</v>
      </c>
      <c r="F106" s="663"/>
      <c r="G106" s="602">
        <f>'Бланки СЭС'!E370</f>
        <v>36</v>
      </c>
      <c r="H106" s="316">
        <f>'Бланки СЭС'!F370</f>
        <v>36</v>
      </c>
      <c r="I106" s="466">
        <f>'Бланки СЭС'!G370</f>
        <v>36</v>
      </c>
      <c r="J106" s="512"/>
      <c r="K106" s="10"/>
      <c r="L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</row>
    <row r="107" spans="1:30" s="131" customFormat="1" x14ac:dyDescent="0.25">
      <c r="A107" s="508"/>
      <c r="B107" s="512"/>
      <c r="C107" s="753" t="s">
        <v>325</v>
      </c>
      <c r="D107" s="661"/>
      <c r="E107" s="512" t="s">
        <v>12</v>
      </c>
      <c r="F107" s="663"/>
      <c r="G107" s="602">
        <f>'Бланки СЭС'!E371</f>
        <v>36</v>
      </c>
      <c r="H107" s="316">
        <f>'Бланки СЭС'!F371</f>
        <v>36</v>
      </c>
      <c r="I107" s="466">
        <f>'Бланки СЭС'!G371</f>
        <v>36</v>
      </c>
      <c r="J107" s="512"/>
      <c r="K107" s="10"/>
      <c r="L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1:30" s="131" customFormat="1" x14ac:dyDescent="0.25">
      <c r="A108" s="508"/>
      <c r="B108" s="512"/>
      <c r="C108" s="753" t="s">
        <v>326</v>
      </c>
      <c r="D108" s="661" t="s">
        <v>60</v>
      </c>
      <c r="E108" s="512" t="s">
        <v>11</v>
      </c>
      <c r="F108" s="663"/>
      <c r="G108" s="602">
        <f>'Бланки СЭС'!E372</f>
        <v>10.3</v>
      </c>
      <c r="H108" s="316">
        <f>'Бланки СЭС'!F372</f>
        <v>10.199999999999999</v>
      </c>
      <c r="I108" s="466">
        <f>'Бланки СЭС'!G372</f>
        <v>10.199999999999999</v>
      </c>
      <c r="J108" s="512"/>
      <c r="K108" s="10"/>
      <c r="L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</row>
    <row r="109" spans="1:30" s="131" customFormat="1" ht="16.5" thickBot="1" x14ac:dyDescent="0.3">
      <c r="A109" s="660"/>
      <c r="B109" s="659"/>
      <c r="C109" s="754" t="s">
        <v>326</v>
      </c>
      <c r="D109" s="662"/>
      <c r="E109" s="659" t="s">
        <v>12</v>
      </c>
      <c r="F109" s="656"/>
      <c r="G109" s="591">
        <f>'Бланки СЭС'!E373</f>
        <v>10.4</v>
      </c>
      <c r="H109" s="337">
        <f>'Бланки СЭС'!F373</f>
        <v>10.3</v>
      </c>
      <c r="I109" s="594">
        <f>'Бланки СЭС'!G373</f>
        <v>10.3</v>
      </c>
      <c r="J109" s="659"/>
      <c r="K109" s="10"/>
      <c r="L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</row>
    <row r="110" spans="1:30" s="131" customFormat="1" x14ac:dyDescent="0.25">
      <c r="C110" s="555"/>
      <c r="D110" s="10"/>
      <c r="G110" s="153"/>
      <c r="H110" s="153"/>
      <c r="I110" s="153"/>
      <c r="K110" s="10"/>
      <c r="L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</row>
    <row r="111" spans="1:30" s="131" customFormat="1" ht="16.5" thickBot="1" x14ac:dyDescent="0.3">
      <c r="C111" s="555"/>
      <c r="D111" s="170" t="s">
        <v>219</v>
      </c>
      <c r="G111" s="153"/>
      <c r="H111" s="153"/>
      <c r="I111" s="153"/>
      <c r="K111" s="10"/>
      <c r="L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</row>
    <row r="112" spans="1:30" s="131" customFormat="1" ht="16.5" thickBot="1" x14ac:dyDescent="0.3">
      <c r="A112" s="1057" t="s">
        <v>322</v>
      </c>
      <c r="B112" s="1057" t="s">
        <v>323</v>
      </c>
      <c r="C112" s="1057" t="s">
        <v>324</v>
      </c>
      <c r="D112" s="1065" t="s">
        <v>78</v>
      </c>
      <c r="E112" s="657" t="s">
        <v>2</v>
      </c>
      <c r="F112" s="1092" t="s">
        <v>79</v>
      </c>
      <c r="G112" s="1085" t="s">
        <v>316</v>
      </c>
      <c r="H112" s="1081"/>
      <c r="I112" s="1081"/>
      <c r="J112" s="1054" t="s">
        <v>51</v>
      </c>
      <c r="K112" s="10"/>
      <c r="L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</row>
    <row r="113" spans="1:30" s="131" customFormat="1" x14ac:dyDescent="0.25">
      <c r="A113" s="1058"/>
      <c r="B113" s="1058"/>
      <c r="C113" s="1058"/>
      <c r="D113" s="1066"/>
      <c r="E113" s="658" t="s">
        <v>3</v>
      </c>
      <c r="F113" s="1087"/>
      <c r="G113" s="1071" t="s">
        <v>5</v>
      </c>
      <c r="H113" s="1073" t="s">
        <v>6</v>
      </c>
      <c r="I113" s="1074" t="s">
        <v>278</v>
      </c>
      <c r="J113" s="1055"/>
      <c r="K113" s="10"/>
      <c r="L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</row>
    <row r="114" spans="1:30" s="131" customFormat="1" ht="21" customHeight="1" thickBot="1" x14ac:dyDescent="0.3">
      <c r="A114" s="1059"/>
      <c r="B114" s="1059"/>
      <c r="C114" s="1059"/>
      <c r="D114" s="1067"/>
      <c r="E114" s="664" t="s">
        <v>4</v>
      </c>
      <c r="F114" s="1088"/>
      <c r="G114" s="1072"/>
      <c r="H114" s="885"/>
      <c r="I114" s="1075"/>
      <c r="J114" s="1056"/>
      <c r="K114" s="10"/>
      <c r="L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</row>
    <row r="115" spans="1:30" x14ac:dyDescent="0.25">
      <c r="A115" s="508"/>
      <c r="B115" s="512"/>
      <c r="C115" s="753" t="s">
        <v>328</v>
      </c>
      <c r="D115" s="652" t="s">
        <v>60</v>
      </c>
      <c r="E115" s="511" t="s">
        <v>11</v>
      </c>
      <c r="F115" s="196"/>
      <c r="G115" s="636">
        <f>'Бланки СЭС'!E397</f>
        <v>10.4</v>
      </c>
      <c r="H115" s="329">
        <f>'Бланки СЭС'!F397</f>
        <v>10.4</v>
      </c>
      <c r="I115" s="638">
        <f>'Бланки СЭС'!G397</f>
        <v>10.4</v>
      </c>
      <c r="J115" s="512"/>
    </row>
    <row r="116" spans="1:30" s="147" customFormat="1" ht="16.5" thickBot="1" x14ac:dyDescent="0.3">
      <c r="A116" s="678"/>
      <c r="B116" s="679"/>
      <c r="C116" s="754" t="s">
        <v>328</v>
      </c>
      <c r="D116" s="654"/>
      <c r="E116" s="659" t="s">
        <v>12</v>
      </c>
      <c r="F116" s="656"/>
      <c r="G116" s="637">
        <f>'Бланки СЭС'!E398</f>
        <v>10.4</v>
      </c>
      <c r="H116" s="545">
        <f>'Бланки СЭС'!F398</f>
        <v>10.4</v>
      </c>
      <c r="I116" s="639">
        <f>'Бланки СЭС'!G398</f>
        <v>10.4</v>
      </c>
      <c r="J116" s="679"/>
      <c r="M116" s="343"/>
      <c r="N116" s="343"/>
      <c r="O116" s="343"/>
    </row>
    <row r="117" spans="1:30" x14ac:dyDescent="0.25">
      <c r="A117" s="131"/>
      <c r="B117" s="131"/>
      <c r="C117" s="555"/>
      <c r="E117" s="131"/>
      <c r="F117" s="131"/>
      <c r="G117" s="153"/>
      <c r="H117" s="153"/>
      <c r="I117" s="153"/>
    </row>
    <row r="118" spans="1:30" ht="16.5" thickBot="1" x14ac:dyDescent="0.3">
      <c r="A118" s="131"/>
      <c r="B118" s="131"/>
      <c r="C118" s="555"/>
      <c r="D118" s="170" t="s">
        <v>282</v>
      </c>
    </row>
    <row r="119" spans="1:30" ht="16.5" thickBot="1" x14ac:dyDescent="0.3">
      <c r="A119" s="1057" t="s">
        <v>322</v>
      </c>
      <c r="B119" s="1057" t="s">
        <v>323</v>
      </c>
      <c r="C119" s="1057" t="s">
        <v>324</v>
      </c>
      <c r="D119" s="1065" t="s">
        <v>78</v>
      </c>
      <c r="E119" s="657" t="s">
        <v>2</v>
      </c>
      <c r="F119" s="1086" t="s">
        <v>79</v>
      </c>
      <c r="G119" s="1068" t="s">
        <v>316</v>
      </c>
      <c r="H119" s="1069"/>
      <c r="I119" s="1070"/>
      <c r="J119" s="1054" t="s">
        <v>51</v>
      </c>
    </row>
    <row r="120" spans="1:30" x14ac:dyDescent="0.25">
      <c r="A120" s="1058"/>
      <c r="B120" s="1058"/>
      <c r="C120" s="1058"/>
      <c r="D120" s="1066"/>
      <c r="E120" s="658" t="s">
        <v>3</v>
      </c>
      <c r="F120" s="1087"/>
      <c r="G120" s="1071" t="s">
        <v>5</v>
      </c>
      <c r="H120" s="1073" t="s">
        <v>6</v>
      </c>
      <c r="I120" s="1074" t="s">
        <v>278</v>
      </c>
      <c r="J120" s="1055"/>
    </row>
    <row r="121" spans="1:30" ht="21" customHeight="1" thickBot="1" x14ac:dyDescent="0.3">
      <c r="A121" s="1059"/>
      <c r="B121" s="1059"/>
      <c r="C121" s="1059"/>
      <c r="D121" s="1066"/>
      <c r="E121" s="658" t="s">
        <v>4</v>
      </c>
      <c r="F121" s="1087"/>
      <c r="G121" s="1072"/>
      <c r="H121" s="885"/>
      <c r="I121" s="1075"/>
      <c r="J121" s="1056"/>
    </row>
    <row r="122" spans="1:30" x14ac:dyDescent="0.25">
      <c r="A122" s="508"/>
      <c r="B122" s="512"/>
      <c r="C122" s="753" t="s">
        <v>328</v>
      </c>
      <c r="D122" s="677" t="s">
        <v>60</v>
      </c>
      <c r="E122" s="511" t="s">
        <v>11</v>
      </c>
      <c r="F122" s="681"/>
      <c r="G122" s="636">
        <f>'Бланки СЭС'!E419</f>
        <v>10.4</v>
      </c>
      <c r="H122" s="329">
        <f>'Бланки СЭС'!F419</f>
        <v>10.4</v>
      </c>
      <c r="I122" s="638">
        <f>'Бланки СЭС'!G419</f>
        <v>10.4</v>
      </c>
      <c r="J122" s="512"/>
    </row>
    <row r="123" spans="1:30" ht="16.5" thickBot="1" x14ac:dyDescent="0.3">
      <c r="A123" s="660"/>
      <c r="B123" s="659"/>
      <c r="C123" s="754" t="s">
        <v>328</v>
      </c>
      <c r="D123" s="662"/>
      <c r="E123" s="659" t="s">
        <v>12</v>
      </c>
      <c r="F123" s="656"/>
      <c r="G123" s="637">
        <f>'Бланки СЭС'!E420</f>
        <v>10.4</v>
      </c>
      <c r="H123" s="545">
        <f>'Бланки СЭС'!F420</f>
        <v>10.4</v>
      </c>
      <c r="I123" s="639">
        <f>'Бланки СЭС'!G420</f>
        <v>10.4</v>
      </c>
      <c r="J123" s="659"/>
    </row>
    <row r="124" spans="1:30" x14ac:dyDescent="0.25">
      <c r="A124" s="131"/>
      <c r="B124" s="131"/>
      <c r="C124" s="555"/>
      <c r="E124" s="131"/>
      <c r="F124" s="131"/>
      <c r="G124" s="153"/>
      <c r="H124" s="153"/>
      <c r="I124" s="153"/>
    </row>
    <row r="125" spans="1:30" ht="16.5" thickBot="1" x14ac:dyDescent="0.3">
      <c r="A125" s="131"/>
      <c r="B125" s="131"/>
      <c r="C125" s="555"/>
      <c r="D125" s="170" t="s">
        <v>208</v>
      </c>
      <c r="E125" s="131"/>
      <c r="F125" s="131"/>
      <c r="G125" s="153"/>
      <c r="H125" s="153"/>
      <c r="I125" s="153"/>
    </row>
    <row r="126" spans="1:30" ht="16.5" thickBot="1" x14ac:dyDescent="0.3">
      <c r="A126" s="1057" t="s">
        <v>322</v>
      </c>
      <c r="B126" s="1057" t="s">
        <v>323</v>
      </c>
      <c r="C126" s="1057" t="s">
        <v>324</v>
      </c>
      <c r="D126" s="1065" t="s">
        <v>78</v>
      </c>
      <c r="E126" s="657" t="s">
        <v>2</v>
      </c>
      <c r="F126" s="1086" t="s">
        <v>79</v>
      </c>
      <c r="G126" s="1068" t="s">
        <v>316</v>
      </c>
      <c r="H126" s="1069"/>
      <c r="I126" s="1070"/>
      <c r="J126" s="1054" t="s">
        <v>51</v>
      </c>
    </row>
    <row r="127" spans="1:30" x14ac:dyDescent="0.25">
      <c r="A127" s="1058"/>
      <c r="B127" s="1058"/>
      <c r="C127" s="1058"/>
      <c r="D127" s="1066"/>
      <c r="E127" s="658" t="s">
        <v>3</v>
      </c>
      <c r="F127" s="1087"/>
      <c r="G127" s="1071" t="s">
        <v>5</v>
      </c>
      <c r="H127" s="1073" t="s">
        <v>6</v>
      </c>
      <c r="I127" s="1074" t="s">
        <v>278</v>
      </c>
      <c r="J127" s="1055"/>
    </row>
    <row r="128" spans="1:30" ht="20.25" customHeight="1" thickBot="1" x14ac:dyDescent="0.3">
      <c r="A128" s="1059"/>
      <c r="B128" s="1059"/>
      <c r="C128" s="1059"/>
      <c r="D128" s="1067"/>
      <c r="E128" s="664" t="s">
        <v>4</v>
      </c>
      <c r="F128" s="1088"/>
      <c r="G128" s="1072"/>
      <c r="H128" s="885"/>
      <c r="I128" s="1075"/>
      <c r="J128" s="1056"/>
    </row>
    <row r="129" spans="1:30" s="131" customFormat="1" x14ac:dyDescent="0.25">
      <c r="A129" s="508"/>
      <c r="B129" s="512"/>
      <c r="C129" s="753"/>
      <c r="D129" s="682" t="s">
        <v>59</v>
      </c>
      <c r="E129" s="513" t="s">
        <v>11</v>
      </c>
      <c r="F129" s="683"/>
      <c r="G129" s="600">
        <f>'Бланки СЭС'!E454</f>
        <v>37</v>
      </c>
      <c r="H129" s="310">
        <f>'Бланки СЭС'!F454</f>
        <v>37</v>
      </c>
      <c r="I129" s="605">
        <f>'Бланки СЭС'!G454</f>
        <v>37</v>
      </c>
      <c r="J129" s="512"/>
      <c r="K129" s="10"/>
      <c r="L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1:30" s="131" customFormat="1" x14ac:dyDescent="0.25">
      <c r="A130" s="508"/>
      <c r="B130" s="512"/>
      <c r="C130" s="753"/>
      <c r="D130" s="661"/>
      <c r="E130" s="512" t="s">
        <v>12</v>
      </c>
      <c r="F130" s="663"/>
      <c r="G130" s="600">
        <f>'Бланки СЭС'!E455</f>
        <v>37</v>
      </c>
      <c r="H130" s="310">
        <f>'Бланки СЭС'!F455</f>
        <v>37</v>
      </c>
      <c r="I130" s="605">
        <f>'Бланки СЭС'!G455</f>
        <v>37</v>
      </c>
      <c r="J130" s="512"/>
      <c r="K130" s="10"/>
      <c r="L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1:30" s="131" customFormat="1" x14ac:dyDescent="0.25">
      <c r="A131" s="508"/>
      <c r="B131" s="512"/>
      <c r="C131" s="753" t="s">
        <v>326</v>
      </c>
      <c r="D131" s="661" t="s">
        <v>60</v>
      </c>
      <c r="E131" s="512" t="s">
        <v>11</v>
      </c>
      <c r="F131" s="663"/>
      <c r="G131" s="600">
        <f>'Бланки СЭС'!E456</f>
        <v>10.4</v>
      </c>
      <c r="H131" s="310">
        <f>'Бланки СЭС'!F456</f>
        <v>10.3</v>
      </c>
      <c r="I131" s="605">
        <f>'Бланки СЭС'!G456</f>
        <v>10.4</v>
      </c>
      <c r="J131" s="512"/>
      <c r="K131" s="10"/>
      <c r="L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 s="131" customFormat="1" ht="16.5" thickBot="1" x14ac:dyDescent="0.3">
      <c r="A132" s="660"/>
      <c r="B132" s="659"/>
      <c r="C132" s="754" t="s">
        <v>326</v>
      </c>
      <c r="D132" s="662"/>
      <c r="E132" s="659" t="s">
        <v>12</v>
      </c>
      <c r="F132" s="656"/>
      <c r="G132" s="603">
        <f>'Бланки СЭС'!E457</f>
        <v>10.4</v>
      </c>
      <c r="H132" s="454">
        <f>'Бланки СЭС'!F457</f>
        <v>10.3</v>
      </c>
      <c r="I132" s="608">
        <f>'Бланки СЭС'!G457</f>
        <v>10.4</v>
      </c>
      <c r="J132" s="659"/>
      <c r="K132" s="10"/>
      <c r="L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1:30" s="131" customFormat="1" x14ac:dyDescent="0.25">
      <c r="C133" s="555"/>
      <c r="D133" s="10"/>
      <c r="G133" s="153"/>
      <c r="H133" s="153"/>
      <c r="I133" s="153"/>
      <c r="K133" s="10"/>
      <c r="L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1:30" s="131" customFormat="1" ht="16.5" thickBot="1" x14ac:dyDescent="0.3">
      <c r="C134" s="555"/>
      <c r="D134" s="170" t="s">
        <v>209</v>
      </c>
      <c r="G134" s="153"/>
      <c r="H134" s="153"/>
      <c r="I134" s="153"/>
      <c r="K134" s="10"/>
      <c r="L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:30" s="131" customFormat="1" ht="16.5" thickBot="1" x14ac:dyDescent="0.3">
      <c r="A135" s="1057" t="s">
        <v>322</v>
      </c>
      <c r="B135" s="1057" t="s">
        <v>323</v>
      </c>
      <c r="C135" s="1057" t="s">
        <v>324</v>
      </c>
      <c r="D135" s="1065" t="s">
        <v>78</v>
      </c>
      <c r="E135" s="657" t="s">
        <v>2</v>
      </c>
      <c r="F135" s="1086" t="s">
        <v>79</v>
      </c>
      <c r="G135" s="1068" t="s">
        <v>316</v>
      </c>
      <c r="H135" s="1069"/>
      <c r="I135" s="1070"/>
      <c r="J135" s="1054" t="s">
        <v>51</v>
      </c>
      <c r="K135" s="10"/>
      <c r="L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1:30" s="131" customFormat="1" x14ac:dyDescent="0.25">
      <c r="A136" s="1058"/>
      <c r="B136" s="1058"/>
      <c r="C136" s="1058"/>
      <c r="D136" s="1066"/>
      <c r="E136" s="658" t="s">
        <v>3</v>
      </c>
      <c r="F136" s="1087"/>
      <c r="G136" s="1071" t="s">
        <v>5</v>
      </c>
      <c r="H136" s="1073" t="s">
        <v>6</v>
      </c>
      <c r="I136" s="1074" t="s">
        <v>278</v>
      </c>
      <c r="J136" s="1055"/>
      <c r="K136" s="10"/>
      <c r="L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1:30" s="131" customFormat="1" ht="19.5" customHeight="1" thickBot="1" x14ac:dyDescent="0.3">
      <c r="A137" s="1059"/>
      <c r="B137" s="1059"/>
      <c r="C137" s="1059"/>
      <c r="D137" s="1067"/>
      <c r="E137" s="664" t="s">
        <v>4</v>
      </c>
      <c r="F137" s="1088"/>
      <c r="G137" s="1072"/>
      <c r="H137" s="885"/>
      <c r="I137" s="1075"/>
      <c r="J137" s="1056"/>
      <c r="K137" s="10"/>
      <c r="L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1:30" s="131" customFormat="1" x14ac:dyDescent="0.25">
      <c r="A138" s="508"/>
      <c r="B138" s="512"/>
      <c r="C138" s="753"/>
      <c r="D138" s="682" t="s">
        <v>59</v>
      </c>
      <c r="E138" s="513"/>
      <c r="F138" s="683"/>
      <c r="G138" s="640">
        <f>'Бланки СЭС'!E477</f>
        <v>35</v>
      </c>
      <c r="H138" s="332">
        <f>'Бланки СЭС'!F477</f>
        <v>35</v>
      </c>
      <c r="I138" s="641">
        <f>'Бланки СЭС'!G477</f>
        <v>35</v>
      </c>
      <c r="J138" s="512"/>
      <c r="K138" s="10"/>
      <c r="L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1:30" s="131" customFormat="1" ht="16.5" thickBot="1" x14ac:dyDescent="0.3">
      <c r="A139" s="660"/>
      <c r="B139" s="659"/>
      <c r="C139" s="754" t="s">
        <v>328</v>
      </c>
      <c r="D139" s="662" t="s">
        <v>60</v>
      </c>
      <c r="E139" s="659"/>
      <c r="F139" s="656"/>
      <c r="G139" s="637">
        <f>'Бланки СЭС'!E478</f>
        <v>10.4</v>
      </c>
      <c r="H139" s="545">
        <f>'Бланки СЭС'!F478</f>
        <v>10.4</v>
      </c>
      <c r="I139" s="639">
        <f>'Бланки СЭС'!G478</f>
        <v>10.4</v>
      </c>
      <c r="J139" s="659"/>
      <c r="K139" s="10"/>
      <c r="L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</row>
    <row r="140" spans="1:30" s="131" customFormat="1" x14ac:dyDescent="0.25">
      <c r="C140" s="555"/>
      <c r="D140" s="10"/>
      <c r="G140" s="153"/>
      <c r="H140" s="153"/>
      <c r="I140" s="153"/>
      <c r="K140" s="10"/>
      <c r="L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1:30" s="131" customFormat="1" ht="16.5" thickBot="1" x14ac:dyDescent="0.3">
      <c r="C141" s="555"/>
      <c r="D141" s="170" t="s">
        <v>214</v>
      </c>
      <c r="G141" s="153"/>
      <c r="H141" s="153"/>
      <c r="I141" s="153"/>
      <c r="K141" s="10"/>
      <c r="L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1:30" s="131" customFormat="1" ht="16.5" thickBot="1" x14ac:dyDescent="0.3">
      <c r="A142" s="1057" t="s">
        <v>322</v>
      </c>
      <c r="B142" s="1057" t="s">
        <v>323</v>
      </c>
      <c r="C142" s="1057" t="s">
        <v>324</v>
      </c>
      <c r="D142" s="1065" t="s">
        <v>78</v>
      </c>
      <c r="E142" s="657" t="s">
        <v>2</v>
      </c>
      <c r="F142" s="1086" t="s">
        <v>79</v>
      </c>
      <c r="G142" s="1068" t="s">
        <v>316</v>
      </c>
      <c r="H142" s="1069"/>
      <c r="I142" s="1070"/>
      <c r="J142" s="1054" t="s">
        <v>51</v>
      </c>
      <c r="K142" s="10"/>
      <c r="L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1:30" s="131" customFormat="1" x14ac:dyDescent="0.25">
      <c r="A143" s="1058"/>
      <c r="B143" s="1058"/>
      <c r="C143" s="1058"/>
      <c r="D143" s="1066"/>
      <c r="E143" s="658" t="s">
        <v>3</v>
      </c>
      <c r="F143" s="1087"/>
      <c r="G143" s="1071" t="s">
        <v>5</v>
      </c>
      <c r="H143" s="1073" t="s">
        <v>6</v>
      </c>
      <c r="I143" s="1074" t="s">
        <v>278</v>
      </c>
      <c r="J143" s="1055"/>
      <c r="K143" s="10"/>
      <c r="L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1:30" s="131" customFormat="1" ht="21.75" customHeight="1" thickBot="1" x14ac:dyDescent="0.3">
      <c r="A144" s="1059"/>
      <c r="B144" s="1059"/>
      <c r="C144" s="1059"/>
      <c r="D144" s="1067"/>
      <c r="E144" s="664" t="s">
        <v>4</v>
      </c>
      <c r="F144" s="1088"/>
      <c r="G144" s="1072"/>
      <c r="H144" s="885"/>
      <c r="I144" s="1075"/>
      <c r="J144" s="1056"/>
      <c r="K144" s="10"/>
      <c r="L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</row>
    <row r="145" spans="1:30" s="131" customFormat="1" x14ac:dyDescent="0.25">
      <c r="A145" s="508"/>
      <c r="B145" s="512"/>
      <c r="C145" s="753"/>
      <c r="D145" s="652" t="s">
        <v>59</v>
      </c>
      <c r="E145" s="511" t="s">
        <v>11</v>
      </c>
      <c r="F145" s="668"/>
      <c r="G145" s="642">
        <f>'Бланки СЭС'!E510</f>
        <v>35</v>
      </c>
      <c r="H145" s="686">
        <f>'Бланки СЭС'!F510</f>
        <v>35</v>
      </c>
      <c r="I145" s="644">
        <f>'Бланки СЭС'!G510</f>
        <v>35</v>
      </c>
      <c r="J145" s="510"/>
      <c r="K145" s="10"/>
      <c r="L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</row>
    <row r="146" spans="1:30" s="131" customFormat="1" x14ac:dyDescent="0.25">
      <c r="A146" s="508"/>
      <c r="B146" s="512"/>
      <c r="C146" s="753"/>
      <c r="D146" s="653"/>
      <c r="E146" s="512" t="s">
        <v>12</v>
      </c>
      <c r="F146" s="663"/>
      <c r="G146" s="600">
        <f>'Бланки СЭС'!E511</f>
        <v>35</v>
      </c>
      <c r="H146" s="310">
        <f>'Бланки СЭС'!F511</f>
        <v>35</v>
      </c>
      <c r="I146" s="605">
        <f>'Бланки СЭС'!G511</f>
        <v>35</v>
      </c>
      <c r="J146" s="510"/>
      <c r="K146" s="10"/>
      <c r="L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</row>
    <row r="147" spans="1:30" s="131" customFormat="1" x14ac:dyDescent="0.25">
      <c r="A147" s="508"/>
      <c r="B147" s="512"/>
      <c r="C147" s="753" t="s">
        <v>326</v>
      </c>
      <c r="D147" s="653" t="s">
        <v>60</v>
      </c>
      <c r="E147" s="512" t="s">
        <v>11</v>
      </c>
      <c r="F147" s="663"/>
      <c r="G147" s="600">
        <f>'Бланки СЭС'!E512</f>
        <v>10.5</v>
      </c>
      <c r="H147" s="310">
        <f>'Бланки СЭС'!F512</f>
        <v>10.5</v>
      </c>
      <c r="I147" s="605">
        <f>'Бланки СЭС'!G512</f>
        <v>10.5</v>
      </c>
      <c r="J147" s="510"/>
      <c r="K147" s="10"/>
      <c r="L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</row>
    <row r="148" spans="1:30" s="131" customFormat="1" ht="16.5" thickBot="1" x14ac:dyDescent="0.3">
      <c r="A148" s="660"/>
      <c r="B148" s="659"/>
      <c r="C148" s="754" t="s">
        <v>326</v>
      </c>
      <c r="D148" s="654"/>
      <c r="E148" s="659" t="s">
        <v>12</v>
      </c>
      <c r="F148" s="656"/>
      <c r="G148" s="643">
        <f>'Бланки СЭС'!E513</f>
        <v>10.5</v>
      </c>
      <c r="H148" s="687">
        <f>'Бланки СЭС'!F513</f>
        <v>10.5</v>
      </c>
      <c r="I148" s="645">
        <f>'Бланки СЭС'!G513</f>
        <v>10.5</v>
      </c>
      <c r="J148" s="578"/>
      <c r="K148" s="10"/>
      <c r="L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1:30" s="131" customFormat="1" x14ac:dyDescent="0.25">
      <c r="C149" s="555"/>
      <c r="D149" s="10"/>
      <c r="G149" s="153"/>
      <c r="H149" s="153"/>
      <c r="I149" s="153"/>
      <c r="K149" s="10"/>
      <c r="L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1:30" s="131" customFormat="1" ht="16.5" thickBot="1" x14ac:dyDescent="0.3">
      <c r="C150" s="555"/>
      <c r="D150" s="170" t="s">
        <v>215</v>
      </c>
      <c r="G150" s="153"/>
      <c r="H150" s="153"/>
      <c r="I150" s="153"/>
      <c r="K150" s="10"/>
      <c r="L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1:30" s="131" customFormat="1" ht="16.5" thickBot="1" x14ac:dyDescent="0.3">
      <c r="A151" s="1057" t="s">
        <v>322</v>
      </c>
      <c r="B151" s="1057" t="s">
        <v>323</v>
      </c>
      <c r="C151" s="1057" t="s">
        <v>324</v>
      </c>
      <c r="D151" s="1065" t="s">
        <v>78</v>
      </c>
      <c r="E151" s="657" t="s">
        <v>2</v>
      </c>
      <c r="F151" s="1086" t="s">
        <v>79</v>
      </c>
      <c r="G151" s="1068" t="s">
        <v>316</v>
      </c>
      <c r="H151" s="1069"/>
      <c r="I151" s="1070"/>
      <c r="J151" s="1054" t="s">
        <v>51</v>
      </c>
      <c r="K151" s="10"/>
      <c r="L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1:30" s="131" customFormat="1" x14ac:dyDescent="0.25">
      <c r="A152" s="1058"/>
      <c r="B152" s="1058"/>
      <c r="C152" s="1058"/>
      <c r="D152" s="1066"/>
      <c r="E152" s="658" t="s">
        <v>3</v>
      </c>
      <c r="F152" s="1087"/>
      <c r="G152" s="1071" t="s">
        <v>5</v>
      </c>
      <c r="H152" s="1073" t="s">
        <v>6</v>
      </c>
      <c r="I152" s="1074" t="s">
        <v>278</v>
      </c>
      <c r="J152" s="1055"/>
      <c r="K152" s="10"/>
      <c r="L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:30" s="131" customFormat="1" ht="20.25" customHeight="1" thickBot="1" x14ac:dyDescent="0.3">
      <c r="A153" s="1059"/>
      <c r="B153" s="1059"/>
      <c r="C153" s="1059"/>
      <c r="D153" s="1067"/>
      <c r="E153" s="664" t="s">
        <v>4</v>
      </c>
      <c r="F153" s="1088"/>
      <c r="G153" s="1072"/>
      <c r="H153" s="885"/>
      <c r="I153" s="1075"/>
      <c r="J153" s="1056"/>
      <c r="K153" s="10"/>
      <c r="L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1:30" x14ac:dyDescent="0.25">
      <c r="A154" s="508"/>
      <c r="B154" s="512"/>
      <c r="C154" s="753"/>
      <c r="D154" s="682" t="s">
        <v>59</v>
      </c>
      <c r="E154" s="513"/>
      <c r="F154" s="683"/>
      <c r="G154" s="646">
        <f>'Бланки СЭС'!E535</f>
        <v>35</v>
      </c>
      <c r="H154" s="453">
        <f>'Бланки СЭС'!F535</f>
        <v>35</v>
      </c>
      <c r="I154" s="647">
        <f>'Бланки СЭС'!G535</f>
        <v>35</v>
      </c>
      <c r="J154" s="512"/>
    </row>
    <row r="155" spans="1:30" s="147" customFormat="1" x14ac:dyDescent="0.25">
      <c r="A155" s="509"/>
      <c r="B155" s="514"/>
      <c r="C155" s="753" t="s">
        <v>328</v>
      </c>
      <c r="D155" s="653" t="s">
        <v>60</v>
      </c>
      <c r="E155" s="512" t="s">
        <v>11</v>
      </c>
      <c r="F155" s="663"/>
      <c r="G155" s="646">
        <f>'Бланки СЭС'!E536</f>
        <v>10.4</v>
      </c>
      <c r="H155" s="453">
        <f>'Бланки СЭС'!F536</f>
        <v>10.4</v>
      </c>
      <c r="I155" s="647">
        <f>'Бланки СЭС'!G536</f>
        <v>10.4</v>
      </c>
      <c r="J155" s="514"/>
      <c r="M155" s="343"/>
      <c r="N155" s="343"/>
      <c r="O155" s="343"/>
    </row>
    <row r="156" spans="1:30" ht="16.5" thickBot="1" x14ac:dyDescent="0.3">
      <c r="A156" s="660"/>
      <c r="B156" s="659"/>
      <c r="C156" s="754" t="s">
        <v>328</v>
      </c>
      <c r="D156" s="684"/>
      <c r="E156" s="674" t="s">
        <v>12</v>
      </c>
      <c r="F156" s="176"/>
      <c r="G156" s="643">
        <f>'Бланки СЭС'!E537</f>
        <v>10.4</v>
      </c>
      <c r="H156" s="687">
        <f>'Бланки СЭС'!F537</f>
        <v>10.4</v>
      </c>
      <c r="I156" s="645">
        <f>'Бланки СЭС'!G537</f>
        <v>10.4</v>
      </c>
      <c r="J156" s="659"/>
    </row>
    <row r="157" spans="1:30" x14ac:dyDescent="0.25">
      <c r="A157" s="131"/>
      <c r="B157" s="131"/>
      <c r="C157" s="555"/>
      <c r="E157" s="131"/>
      <c r="F157" s="131"/>
      <c r="G157" s="153"/>
      <c r="H157" s="153"/>
      <c r="I157" s="153"/>
    </row>
    <row r="158" spans="1:30" s="131" customFormat="1" ht="16.5" thickBot="1" x14ac:dyDescent="0.3">
      <c r="C158" s="555"/>
      <c r="D158" s="170" t="s">
        <v>216</v>
      </c>
      <c r="G158" s="153"/>
      <c r="H158" s="153"/>
      <c r="I158" s="153"/>
      <c r="K158" s="10"/>
      <c r="L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1:30" s="131" customFormat="1" ht="16.5" thickBot="1" x14ac:dyDescent="0.3">
      <c r="A159" s="1057" t="s">
        <v>322</v>
      </c>
      <c r="B159" s="1057" t="s">
        <v>323</v>
      </c>
      <c r="C159" s="1057" t="s">
        <v>324</v>
      </c>
      <c r="D159" s="1065" t="s">
        <v>78</v>
      </c>
      <c r="E159" s="657" t="s">
        <v>2</v>
      </c>
      <c r="F159" s="1086" t="s">
        <v>79</v>
      </c>
      <c r="G159" s="1068" t="s">
        <v>316</v>
      </c>
      <c r="H159" s="1069"/>
      <c r="I159" s="1070"/>
      <c r="J159" s="1054" t="s">
        <v>51</v>
      </c>
      <c r="K159" s="10"/>
      <c r="L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1:30" s="131" customFormat="1" x14ac:dyDescent="0.25">
      <c r="A160" s="1058"/>
      <c r="B160" s="1058"/>
      <c r="C160" s="1058"/>
      <c r="D160" s="1066"/>
      <c r="E160" s="658" t="s">
        <v>3</v>
      </c>
      <c r="F160" s="1087"/>
      <c r="G160" s="1071" t="s">
        <v>5</v>
      </c>
      <c r="H160" s="1073" t="s">
        <v>6</v>
      </c>
      <c r="I160" s="1074" t="s">
        <v>278</v>
      </c>
      <c r="J160" s="1055"/>
      <c r="K160" s="10"/>
      <c r="L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1:30" s="131" customFormat="1" ht="21" customHeight="1" thickBot="1" x14ac:dyDescent="0.3">
      <c r="A161" s="1059"/>
      <c r="B161" s="1059"/>
      <c r="C161" s="1059"/>
      <c r="D161" s="1067"/>
      <c r="E161" s="664" t="s">
        <v>4</v>
      </c>
      <c r="F161" s="1088"/>
      <c r="G161" s="1072"/>
      <c r="H161" s="885"/>
      <c r="I161" s="1075"/>
      <c r="J161" s="1056"/>
      <c r="K161" s="10"/>
      <c r="L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1:30" s="131" customFormat="1" x14ac:dyDescent="0.25">
      <c r="A162" s="508"/>
      <c r="B162" s="512"/>
      <c r="C162" s="753"/>
      <c r="D162" s="677" t="s">
        <v>59</v>
      </c>
      <c r="E162" s="511"/>
      <c r="F162" s="668"/>
      <c r="G162" s="590">
        <f>'Бланки СЭС'!E555</f>
        <v>35</v>
      </c>
      <c r="H162" s="320">
        <f>'Бланки СЭС'!F555</f>
        <v>35</v>
      </c>
      <c r="I162" s="593">
        <f>'Бланки СЭС'!G555</f>
        <v>35</v>
      </c>
      <c r="J162" s="512"/>
      <c r="K162" s="10"/>
      <c r="L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</row>
    <row r="163" spans="1:30" s="131" customFormat="1" ht="16.5" thickBot="1" x14ac:dyDescent="0.3">
      <c r="A163" s="660"/>
      <c r="B163" s="659"/>
      <c r="C163" s="754" t="s">
        <v>328</v>
      </c>
      <c r="D163" s="662" t="s">
        <v>60</v>
      </c>
      <c r="E163" s="659"/>
      <c r="F163" s="656"/>
      <c r="G163" s="591">
        <f>'Бланки СЭС'!E556</f>
        <v>10.3</v>
      </c>
      <c r="H163" s="337">
        <f>'Бланки СЭС'!F556</f>
        <v>10.3</v>
      </c>
      <c r="I163" s="594">
        <f>'Бланки СЭС'!G556</f>
        <v>10.3</v>
      </c>
      <c r="J163" s="659"/>
      <c r="K163" s="10"/>
      <c r="L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</row>
    <row r="164" spans="1:30" x14ac:dyDescent="0.25">
      <c r="A164" s="131"/>
      <c r="B164" s="131"/>
      <c r="C164" s="555"/>
      <c r="E164" s="131"/>
      <c r="F164" s="131"/>
      <c r="G164" s="153"/>
      <c r="H164" s="153"/>
      <c r="I164" s="153"/>
    </row>
    <row r="165" spans="1:30" ht="16.5" thickBot="1" x14ac:dyDescent="0.3">
      <c r="A165" s="131"/>
      <c r="B165" s="131"/>
      <c r="C165" s="555"/>
      <c r="D165" s="152" t="s">
        <v>204</v>
      </c>
      <c r="E165" s="131"/>
      <c r="F165" s="131"/>
      <c r="G165" s="153"/>
      <c r="H165" s="153"/>
      <c r="I165" s="153"/>
    </row>
    <row r="166" spans="1:30" ht="16.5" thickBot="1" x14ac:dyDescent="0.3">
      <c r="A166" s="1057" t="s">
        <v>322</v>
      </c>
      <c r="B166" s="1057" t="s">
        <v>323</v>
      </c>
      <c r="C166" s="1057" t="s">
        <v>324</v>
      </c>
      <c r="D166" s="1065" t="s">
        <v>78</v>
      </c>
      <c r="E166" s="657" t="s">
        <v>2</v>
      </c>
      <c r="F166" s="1086" t="s">
        <v>79</v>
      </c>
      <c r="G166" s="1068" t="s">
        <v>316</v>
      </c>
      <c r="H166" s="1069"/>
      <c r="I166" s="1070"/>
      <c r="J166" s="1054" t="s">
        <v>51</v>
      </c>
    </row>
    <row r="167" spans="1:30" x14ac:dyDescent="0.25">
      <c r="A167" s="1058"/>
      <c r="B167" s="1058"/>
      <c r="C167" s="1058"/>
      <c r="D167" s="1066"/>
      <c r="E167" s="658" t="s">
        <v>3</v>
      </c>
      <c r="F167" s="1087"/>
      <c r="G167" s="1071" t="s">
        <v>5</v>
      </c>
      <c r="H167" s="1073" t="s">
        <v>6</v>
      </c>
      <c r="I167" s="1074" t="s">
        <v>278</v>
      </c>
      <c r="J167" s="1055"/>
    </row>
    <row r="168" spans="1:30" ht="22.5" customHeight="1" thickBot="1" x14ac:dyDescent="0.3">
      <c r="A168" s="1059"/>
      <c r="B168" s="1059"/>
      <c r="C168" s="1059"/>
      <c r="D168" s="1066"/>
      <c r="E168" s="658" t="s">
        <v>4</v>
      </c>
      <c r="F168" s="1087"/>
      <c r="G168" s="1072"/>
      <c r="H168" s="885"/>
      <c r="I168" s="1075"/>
      <c r="J168" s="1056"/>
    </row>
    <row r="169" spans="1:30" x14ac:dyDescent="0.25">
      <c r="A169" s="508"/>
      <c r="B169" s="512"/>
      <c r="C169" s="753"/>
      <c r="D169" s="652" t="s">
        <v>10</v>
      </c>
      <c r="E169" s="511" t="s">
        <v>11</v>
      </c>
      <c r="F169" s="668"/>
      <c r="G169" s="648">
        <f>'Бланки СЭС'!E592</f>
        <v>126</v>
      </c>
      <c r="H169" s="688">
        <f>'Бланки СЭС'!F592</f>
        <v>126</v>
      </c>
      <c r="I169" s="650">
        <f>'Бланки СЭС'!G592</f>
        <v>126</v>
      </c>
      <c r="J169" s="510"/>
    </row>
    <row r="170" spans="1:30" x14ac:dyDescent="0.25">
      <c r="A170" s="508"/>
      <c r="B170" s="512"/>
      <c r="C170" s="753"/>
      <c r="D170" s="653"/>
      <c r="E170" s="512" t="s">
        <v>12</v>
      </c>
      <c r="F170" s="663"/>
      <c r="G170" s="622">
        <f>'Бланки СЭС'!E593</f>
        <v>126</v>
      </c>
      <c r="H170" s="335">
        <f>'Бланки СЭС'!F593</f>
        <v>126</v>
      </c>
      <c r="I170" s="623">
        <f>'Бланки СЭС'!G593</f>
        <v>126</v>
      </c>
      <c r="J170" s="510"/>
    </row>
    <row r="171" spans="1:30" x14ac:dyDescent="0.25">
      <c r="A171" s="508"/>
      <c r="B171" s="512"/>
      <c r="C171" s="753" t="s">
        <v>325</v>
      </c>
      <c r="D171" s="653" t="s">
        <v>59</v>
      </c>
      <c r="E171" s="512" t="s">
        <v>11</v>
      </c>
      <c r="F171" s="663"/>
      <c r="G171" s="622">
        <f>'Бланки СЭС'!E594</f>
        <v>36</v>
      </c>
      <c r="H171" s="335">
        <f>'Бланки СЭС'!F594</f>
        <v>36</v>
      </c>
      <c r="I171" s="623">
        <f>'Бланки СЭС'!G594</f>
        <v>36</v>
      </c>
      <c r="J171" s="510"/>
    </row>
    <row r="172" spans="1:30" x14ac:dyDescent="0.25">
      <c r="A172" s="508"/>
      <c r="B172" s="512"/>
      <c r="C172" s="753" t="s">
        <v>325</v>
      </c>
      <c r="D172" s="653"/>
      <c r="E172" s="512" t="s">
        <v>12</v>
      </c>
      <c r="F172" s="663"/>
      <c r="G172" s="622">
        <f>'Бланки СЭС'!E595</f>
        <v>36</v>
      </c>
      <c r="H172" s="335">
        <f>'Бланки СЭС'!F595</f>
        <v>36</v>
      </c>
      <c r="I172" s="623">
        <f>'Бланки СЭС'!G595</f>
        <v>36</v>
      </c>
      <c r="J172" s="510"/>
    </row>
    <row r="173" spans="1:30" x14ac:dyDescent="0.25">
      <c r="A173" s="508"/>
      <c r="B173" s="512"/>
      <c r="C173" s="753" t="s">
        <v>326</v>
      </c>
      <c r="D173" s="653" t="s">
        <v>60</v>
      </c>
      <c r="E173" s="512" t="s">
        <v>11</v>
      </c>
      <c r="F173" s="663"/>
      <c r="G173" s="622">
        <f>'Бланки СЭС'!E596</f>
        <v>10.5</v>
      </c>
      <c r="H173" s="335">
        <f>'Бланки СЭС'!F596</f>
        <v>10.5</v>
      </c>
      <c r="I173" s="623">
        <f>'Бланки СЭС'!G596</f>
        <v>10.5</v>
      </c>
      <c r="J173" s="510"/>
    </row>
    <row r="174" spans="1:30" ht="16.5" thickBot="1" x14ac:dyDescent="0.3">
      <c r="A174" s="660"/>
      <c r="B174" s="659"/>
      <c r="C174" s="754" t="s">
        <v>326</v>
      </c>
      <c r="D174" s="654"/>
      <c r="E174" s="659" t="s">
        <v>12</v>
      </c>
      <c r="F174" s="656"/>
      <c r="G174" s="649">
        <f>'Бланки СЭС'!E597</f>
        <v>10.5</v>
      </c>
      <c r="H174" s="689">
        <f>'Бланки СЭС'!F597</f>
        <v>10.5</v>
      </c>
      <c r="I174" s="651">
        <f>'Бланки СЭС'!G597</f>
        <v>10.5</v>
      </c>
      <c r="J174" s="578"/>
    </row>
    <row r="175" spans="1:30" x14ac:dyDescent="0.25">
      <c r="A175" s="131"/>
      <c r="B175" s="131"/>
      <c r="C175" s="555"/>
    </row>
    <row r="176" spans="1:30" ht="16.5" thickBot="1" x14ac:dyDescent="0.3">
      <c r="A176" s="131"/>
      <c r="B176" s="131"/>
      <c r="C176" s="555"/>
      <c r="D176" s="119" t="s">
        <v>205</v>
      </c>
    </row>
    <row r="177" spans="1:30" ht="16.5" thickBot="1" x14ac:dyDescent="0.3">
      <c r="A177" s="1057" t="s">
        <v>322</v>
      </c>
      <c r="B177" s="1057" t="s">
        <v>323</v>
      </c>
      <c r="C177" s="1057" t="s">
        <v>324</v>
      </c>
      <c r="D177" s="1065" t="s">
        <v>78</v>
      </c>
      <c r="E177" s="657" t="s">
        <v>2</v>
      </c>
      <c r="F177" s="1086" t="s">
        <v>79</v>
      </c>
      <c r="G177" s="1068" t="s">
        <v>316</v>
      </c>
      <c r="H177" s="1069"/>
      <c r="I177" s="1070"/>
      <c r="J177" s="1054" t="s">
        <v>51</v>
      </c>
    </row>
    <row r="178" spans="1:30" s="215" customFormat="1" x14ac:dyDescent="0.25">
      <c r="A178" s="1058"/>
      <c r="B178" s="1058"/>
      <c r="C178" s="1058"/>
      <c r="D178" s="1066"/>
      <c r="E178" s="658" t="s">
        <v>3</v>
      </c>
      <c r="F178" s="1087"/>
      <c r="G178" s="1071" t="s">
        <v>5</v>
      </c>
      <c r="H178" s="1073" t="s">
        <v>6</v>
      </c>
      <c r="I178" s="1074" t="s">
        <v>278</v>
      </c>
      <c r="J178" s="1055"/>
      <c r="M178" s="395"/>
      <c r="N178" s="395"/>
      <c r="O178" s="395"/>
    </row>
    <row r="179" spans="1:30" ht="20.25" customHeight="1" thickBot="1" x14ac:dyDescent="0.3">
      <c r="A179" s="1059"/>
      <c r="B179" s="1059"/>
      <c r="C179" s="1059"/>
      <c r="D179" s="1067"/>
      <c r="E179" s="664" t="s">
        <v>4</v>
      </c>
      <c r="F179" s="1088"/>
      <c r="G179" s="1072"/>
      <c r="H179" s="885"/>
      <c r="I179" s="1075"/>
      <c r="J179" s="1056"/>
    </row>
    <row r="180" spans="1:30" x14ac:dyDescent="0.25">
      <c r="A180" s="508"/>
      <c r="B180" s="512"/>
      <c r="C180" s="753"/>
      <c r="D180" s="677" t="s">
        <v>10</v>
      </c>
      <c r="E180" s="511" t="s">
        <v>11</v>
      </c>
      <c r="F180" s="668"/>
      <c r="G180" s="602">
        <f>'Бланки СЭС'!E620</f>
        <v>117</v>
      </c>
      <c r="H180" s="316">
        <f>'Бланки СЭС'!F620</f>
        <v>118</v>
      </c>
      <c r="I180" s="466">
        <f>'Бланки СЭС'!G620</f>
        <v>118</v>
      </c>
      <c r="J180" s="512"/>
    </row>
    <row r="181" spans="1:30" s="131" customFormat="1" x14ac:dyDescent="0.25">
      <c r="A181" s="508"/>
      <c r="B181" s="512"/>
      <c r="C181" s="753"/>
      <c r="D181" s="661"/>
      <c r="E181" s="512" t="s">
        <v>12</v>
      </c>
      <c r="F181" s="663"/>
      <c r="G181" s="602">
        <f>'Бланки СЭС'!E621</f>
        <v>115</v>
      </c>
      <c r="H181" s="316">
        <f>'Бланки СЭС'!F621</f>
        <v>116</v>
      </c>
      <c r="I181" s="466">
        <f>'Бланки СЭС'!G621</f>
        <v>116</v>
      </c>
      <c r="J181" s="512"/>
      <c r="K181" s="10"/>
      <c r="L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1:30" s="131" customFormat="1" x14ac:dyDescent="0.25">
      <c r="A182" s="508"/>
      <c r="B182" s="512"/>
      <c r="C182" s="753" t="s">
        <v>328</v>
      </c>
      <c r="D182" s="661" t="s">
        <v>60</v>
      </c>
      <c r="E182" s="512" t="s">
        <v>11</v>
      </c>
      <c r="F182" s="663"/>
      <c r="G182" s="602">
        <f>'Бланки СЭС'!E622</f>
        <v>10.199999999999999</v>
      </c>
      <c r="H182" s="316">
        <f>'Бланки СЭС'!F622</f>
        <v>10.3</v>
      </c>
      <c r="I182" s="466">
        <f>'Бланки СЭС'!G622</f>
        <v>10.3</v>
      </c>
      <c r="J182" s="512"/>
      <c r="K182" s="10"/>
      <c r="L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1:30" s="131" customFormat="1" ht="16.5" thickBot="1" x14ac:dyDescent="0.3">
      <c r="A183" s="660"/>
      <c r="B183" s="659"/>
      <c r="C183" s="754" t="s">
        <v>328</v>
      </c>
      <c r="D183" s="662"/>
      <c r="E183" s="659" t="s">
        <v>12</v>
      </c>
      <c r="F183" s="656"/>
      <c r="G183" s="591">
        <f>'Бланки СЭС'!E623</f>
        <v>10.199999999999999</v>
      </c>
      <c r="H183" s="337">
        <f>'Бланки СЭС'!F623</f>
        <v>10.3</v>
      </c>
      <c r="I183" s="594">
        <f>'Бланки СЭС'!G623</f>
        <v>10.3</v>
      </c>
      <c r="J183" s="659"/>
      <c r="K183" s="10"/>
      <c r="L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1:30" s="131" customFormat="1" x14ac:dyDescent="0.25">
      <c r="C184" s="555"/>
      <c r="D184" s="10"/>
      <c r="G184" s="153"/>
      <c r="H184" s="153"/>
      <c r="I184" s="153"/>
      <c r="K184" s="10"/>
      <c r="L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</row>
    <row r="185" spans="1:30" s="131" customFormat="1" ht="16.5" thickBot="1" x14ac:dyDescent="0.3">
      <c r="C185" s="555"/>
      <c r="D185" s="152" t="s">
        <v>207</v>
      </c>
      <c r="G185" s="153"/>
      <c r="H185" s="153"/>
      <c r="I185" s="153"/>
      <c r="K185" s="10"/>
      <c r="L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</row>
    <row r="186" spans="1:30" s="131" customFormat="1" ht="16.5" thickBot="1" x14ac:dyDescent="0.3">
      <c r="A186" s="1057" t="s">
        <v>322</v>
      </c>
      <c r="B186" s="1057" t="s">
        <v>323</v>
      </c>
      <c r="C186" s="1057" t="s">
        <v>324</v>
      </c>
      <c r="D186" s="1065" t="s">
        <v>78</v>
      </c>
      <c r="E186" s="657" t="s">
        <v>2</v>
      </c>
      <c r="F186" s="1089" t="s">
        <v>79</v>
      </c>
      <c r="G186" s="1081" t="s">
        <v>316</v>
      </c>
      <c r="H186" s="1081"/>
      <c r="I186" s="1081"/>
      <c r="J186" s="1054" t="s">
        <v>51</v>
      </c>
      <c r="K186" s="10"/>
      <c r="L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</row>
    <row r="187" spans="1:30" s="131" customFormat="1" x14ac:dyDescent="0.25">
      <c r="A187" s="1058"/>
      <c r="B187" s="1058"/>
      <c r="C187" s="1058"/>
      <c r="D187" s="1066"/>
      <c r="E187" s="658" t="s">
        <v>3</v>
      </c>
      <c r="F187" s="1090"/>
      <c r="G187" s="1079" t="s">
        <v>5</v>
      </c>
      <c r="H187" s="1073" t="s">
        <v>6</v>
      </c>
      <c r="I187" s="1074" t="s">
        <v>278</v>
      </c>
      <c r="J187" s="1055"/>
      <c r="K187" s="10"/>
      <c r="L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</row>
    <row r="188" spans="1:30" s="131" customFormat="1" ht="21.75" customHeight="1" thickBot="1" x14ac:dyDescent="0.3">
      <c r="A188" s="1059"/>
      <c r="B188" s="1059"/>
      <c r="C188" s="1059"/>
      <c r="D188" s="1067"/>
      <c r="E188" s="664" t="s">
        <v>4</v>
      </c>
      <c r="F188" s="1091"/>
      <c r="G188" s="1080"/>
      <c r="H188" s="885"/>
      <c r="I188" s="1075"/>
      <c r="J188" s="1056"/>
      <c r="K188" s="10"/>
      <c r="L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</row>
    <row r="189" spans="1:30" s="131" customFormat="1" x14ac:dyDescent="0.25">
      <c r="A189" s="508"/>
      <c r="B189" s="512"/>
      <c r="C189" s="753"/>
      <c r="D189" s="677" t="s">
        <v>10</v>
      </c>
      <c r="E189" s="511" t="s">
        <v>11</v>
      </c>
      <c r="F189" s="511"/>
      <c r="G189" s="538">
        <f>'Бланки СЭС'!E648</f>
        <v>119</v>
      </c>
      <c r="H189" s="316">
        <f>'Бланки СЭС'!F648</f>
        <v>119</v>
      </c>
      <c r="I189" s="466">
        <f>'Бланки СЭС'!G648</f>
        <v>117</v>
      </c>
      <c r="J189" s="512"/>
      <c r="K189" s="10"/>
      <c r="L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</row>
    <row r="190" spans="1:30" s="131" customFormat="1" x14ac:dyDescent="0.25">
      <c r="A190" s="508"/>
      <c r="B190" s="512"/>
      <c r="C190" s="753"/>
      <c r="D190" s="661"/>
      <c r="E190" s="512" t="s">
        <v>12</v>
      </c>
      <c r="F190" s="512"/>
      <c r="G190" s="538">
        <f>'Бланки СЭС'!E649</f>
        <v>119</v>
      </c>
      <c r="H190" s="316">
        <f>'Бланки СЭС'!F649</f>
        <v>119</v>
      </c>
      <c r="I190" s="466">
        <f>'Бланки СЭС'!G649</f>
        <v>117</v>
      </c>
      <c r="J190" s="512"/>
      <c r="K190" s="10"/>
      <c r="L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</row>
    <row r="191" spans="1:30" s="131" customFormat="1" x14ac:dyDescent="0.25">
      <c r="A191" s="508"/>
      <c r="B191" s="512"/>
      <c r="C191" s="753" t="s">
        <v>328</v>
      </c>
      <c r="D191" s="661" t="s">
        <v>60</v>
      </c>
      <c r="E191" s="512" t="s">
        <v>11</v>
      </c>
      <c r="F191" s="512"/>
      <c r="G191" s="538">
        <f>'Бланки СЭС'!E650</f>
        <v>10.6</v>
      </c>
      <c r="H191" s="316">
        <f>'Бланки СЭС'!F650</f>
        <v>10.6</v>
      </c>
      <c r="I191" s="466">
        <f>'Бланки СЭС'!G650</f>
        <v>10.6</v>
      </c>
      <c r="J191" s="512"/>
      <c r="K191" s="10"/>
      <c r="L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</row>
    <row r="192" spans="1:30" s="131" customFormat="1" ht="16.5" thickBot="1" x14ac:dyDescent="0.3">
      <c r="A192" s="660"/>
      <c r="B192" s="659"/>
      <c r="C192" s="754" t="s">
        <v>328</v>
      </c>
      <c r="D192" s="662"/>
      <c r="E192" s="659" t="s">
        <v>12</v>
      </c>
      <c r="F192" s="659"/>
      <c r="G192" s="685">
        <f>'Бланки СЭС'!E651</f>
        <v>10.6</v>
      </c>
      <c r="H192" s="337">
        <f>'Бланки СЭС'!F651</f>
        <v>10.6</v>
      </c>
      <c r="I192" s="594">
        <f>'Бланки СЭС'!G651</f>
        <v>10.6</v>
      </c>
      <c r="J192" s="659"/>
      <c r="K192" s="10"/>
      <c r="L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</row>
    <row r="193" spans="1:30" s="131" customFormat="1" x14ac:dyDescent="0.25">
      <c r="C193" s="555"/>
      <c r="D193" s="10"/>
      <c r="E193" s="10"/>
      <c r="F193" s="10"/>
      <c r="G193" s="118"/>
      <c r="H193" s="118"/>
      <c r="I193" s="118"/>
      <c r="K193" s="10"/>
      <c r="L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</row>
    <row r="194" spans="1:30" s="131" customFormat="1" ht="16.5" thickBot="1" x14ac:dyDescent="0.3">
      <c r="C194" s="555"/>
      <c r="D194" s="221" t="s">
        <v>217</v>
      </c>
      <c r="E194" s="10"/>
      <c r="F194" s="10"/>
      <c r="G194" s="118"/>
      <c r="H194" s="118"/>
      <c r="I194" s="118"/>
      <c r="K194" s="10"/>
      <c r="L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</row>
    <row r="195" spans="1:30" s="131" customFormat="1" ht="16.5" thickBot="1" x14ac:dyDescent="0.3">
      <c r="A195" s="1057" t="s">
        <v>322</v>
      </c>
      <c r="B195" s="1057" t="s">
        <v>323</v>
      </c>
      <c r="C195" s="1057" t="s">
        <v>324</v>
      </c>
      <c r="D195" s="1065" t="s">
        <v>78</v>
      </c>
      <c r="E195" s="657" t="s">
        <v>2</v>
      </c>
      <c r="F195" s="1086" t="s">
        <v>79</v>
      </c>
      <c r="G195" s="1068" t="s">
        <v>316</v>
      </c>
      <c r="H195" s="1069"/>
      <c r="I195" s="1070"/>
      <c r="J195" s="1054" t="s">
        <v>51</v>
      </c>
      <c r="K195" s="10"/>
      <c r="L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</row>
    <row r="196" spans="1:30" s="131" customFormat="1" x14ac:dyDescent="0.25">
      <c r="A196" s="1058"/>
      <c r="B196" s="1058"/>
      <c r="C196" s="1058"/>
      <c r="D196" s="1066"/>
      <c r="E196" s="658" t="s">
        <v>3</v>
      </c>
      <c r="F196" s="1087"/>
      <c r="G196" s="1071" t="s">
        <v>5</v>
      </c>
      <c r="H196" s="1073" t="s">
        <v>6</v>
      </c>
      <c r="I196" s="1074" t="s">
        <v>278</v>
      </c>
      <c r="J196" s="1055"/>
      <c r="K196" s="10"/>
      <c r="L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</row>
    <row r="197" spans="1:30" s="131" customFormat="1" ht="22.5" customHeight="1" thickBot="1" x14ac:dyDescent="0.3">
      <c r="A197" s="1059"/>
      <c r="B197" s="1059"/>
      <c r="C197" s="1059"/>
      <c r="D197" s="1067"/>
      <c r="E197" s="664" t="s">
        <v>4</v>
      </c>
      <c r="F197" s="1088"/>
      <c r="G197" s="1072"/>
      <c r="H197" s="885"/>
      <c r="I197" s="1075"/>
      <c r="J197" s="1056"/>
      <c r="K197" s="10"/>
      <c r="L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</row>
    <row r="198" spans="1:30" x14ac:dyDescent="0.25">
      <c r="A198" s="508"/>
      <c r="B198" s="512"/>
      <c r="C198" s="753"/>
      <c r="D198" s="677" t="s">
        <v>59</v>
      </c>
      <c r="E198" s="511" t="s">
        <v>11</v>
      </c>
      <c r="F198" s="668"/>
      <c r="G198" s="602">
        <f>'Бланки СЭС'!E677</f>
        <v>36</v>
      </c>
      <c r="H198" s="316">
        <f>'Бланки СЭС'!F677</f>
        <v>36</v>
      </c>
      <c r="I198" s="466">
        <f>'Бланки СЭС'!G677</f>
        <v>36</v>
      </c>
      <c r="J198" s="512"/>
    </row>
    <row r="199" spans="1:30" x14ac:dyDescent="0.25">
      <c r="A199" s="508"/>
      <c r="B199" s="512"/>
      <c r="C199" s="753"/>
      <c r="D199" s="661"/>
      <c r="E199" s="512" t="s">
        <v>12</v>
      </c>
      <c r="F199" s="663"/>
      <c r="G199" s="602">
        <f>'Бланки СЭС'!E678</f>
        <v>36</v>
      </c>
      <c r="H199" s="316">
        <f>'Бланки СЭС'!F678</f>
        <v>36</v>
      </c>
      <c r="I199" s="466">
        <f>'Бланки СЭС'!G678</f>
        <v>36</v>
      </c>
      <c r="J199" s="512"/>
    </row>
    <row r="200" spans="1:30" x14ac:dyDescent="0.25">
      <c r="A200" s="508"/>
      <c r="B200" s="512"/>
      <c r="C200" s="753" t="s">
        <v>328</v>
      </c>
      <c r="D200" s="661" t="s">
        <v>60</v>
      </c>
      <c r="E200" s="512" t="s">
        <v>11</v>
      </c>
      <c r="F200" s="663"/>
      <c r="G200" s="602">
        <f>'Бланки СЭС'!E679</f>
        <v>10.4</v>
      </c>
      <c r="H200" s="316">
        <f>'Бланки СЭС'!F679</f>
        <v>10.4</v>
      </c>
      <c r="I200" s="466">
        <f>'Бланки СЭС'!G679</f>
        <v>10.4</v>
      </c>
      <c r="J200" s="512"/>
    </row>
    <row r="201" spans="1:30" ht="16.5" thickBot="1" x14ac:dyDescent="0.3">
      <c r="A201" s="660"/>
      <c r="B201" s="659"/>
      <c r="C201" s="754" t="s">
        <v>328</v>
      </c>
      <c r="D201" s="662"/>
      <c r="E201" s="659" t="s">
        <v>12</v>
      </c>
      <c r="F201" s="656"/>
      <c r="G201" s="591">
        <f>'Бланки СЭС'!E680</f>
        <v>10.4</v>
      </c>
      <c r="H201" s="337">
        <f>'Бланки СЭС'!F680</f>
        <v>10.4</v>
      </c>
      <c r="I201" s="594">
        <f>'Бланки СЭС'!G680</f>
        <v>10.4</v>
      </c>
      <c r="J201" s="659"/>
    </row>
    <row r="204" spans="1:30" s="131" customFormat="1" x14ac:dyDescent="0.25">
      <c r="C204" s="546"/>
      <c r="D204" s="10"/>
      <c r="E204" s="10"/>
      <c r="F204" s="10"/>
      <c r="G204" s="118"/>
      <c r="H204" s="118"/>
      <c r="I204" s="118"/>
      <c r="K204" s="10"/>
      <c r="L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</row>
    <row r="205" spans="1:30" s="131" customFormat="1" x14ac:dyDescent="0.25">
      <c r="C205" s="546"/>
      <c r="D205" s="10"/>
      <c r="E205" s="10"/>
      <c r="F205" s="10"/>
      <c r="G205" s="118"/>
      <c r="H205" s="118"/>
      <c r="I205" s="118"/>
      <c r="K205" s="10"/>
      <c r="L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</row>
    <row r="206" spans="1:30" s="131" customFormat="1" x14ac:dyDescent="0.25">
      <c r="C206" s="546"/>
      <c r="D206" s="10"/>
      <c r="E206" s="10"/>
      <c r="F206" s="10"/>
      <c r="G206" s="118"/>
      <c r="H206" s="118"/>
      <c r="I206" s="118"/>
      <c r="K206" s="10"/>
      <c r="L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</row>
    <row r="207" spans="1:30" s="131" customFormat="1" x14ac:dyDescent="0.25">
      <c r="C207" s="546"/>
      <c r="D207" s="10"/>
      <c r="E207" s="10"/>
      <c r="F207" s="10"/>
      <c r="G207" s="118"/>
      <c r="H207" s="118"/>
      <c r="I207" s="118"/>
      <c r="K207" s="10"/>
      <c r="L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</row>
    <row r="208" spans="1:30" s="131" customFormat="1" x14ac:dyDescent="0.25">
      <c r="C208" s="546"/>
      <c r="D208" s="10"/>
      <c r="E208" s="10"/>
      <c r="F208" s="10"/>
      <c r="G208" s="118"/>
      <c r="H208" s="118"/>
      <c r="I208" s="118"/>
      <c r="K208" s="10"/>
      <c r="L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</row>
    <row r="209" spans="3:30" s="131" customFormat="1" x14ac:dyDescent="0.25">
      <c r="C209" s="546"/>
      <c r="D209" s="10"/>
      <c r="E209" s="10"/>
      <c r="F209" s="10"/>
      <c r="G209" s="118"/>
      <c r="H209" s="118"/>
      <c r="I209" s="118"/>
      <c r="K209" s="10"/>
      <c r="L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</row>
    <row r="210" spans="3:30" s="131" customFormat="1" x14ac:dyDescent="0.25">
      <c r="C210" s="546"/>
      <c r="D210" s="10"/>
      <c r="E210" s="10"/>
      <c r="F210" s="10"/>
      <c r="G210" s="118"/>
      <c r="H210" s="118"/>
      <c r="I210" s="118"/>
      <c r="K210" s="10"/>
      <c r="L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</row>
    <row r="211" spans="3:30" s="131" customFormat="1" x14ac:dyDescent="0.25">
      <c r="C211" s="546"/>
      <c r="D211" s="10"/>
      <c r="E211" s="10"/>
      <c r="F211" s="10"/>
      <c r="G211" s="118"/>
      <c r="H211" s="118"/>
      <c r="I211" s="118"/>
      <c r="K211" s="10"/>
      <c r="L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3:30" s="131" customFormat="1" x14ac:dyDescent="0.25">
      <c r="C212" s="546"/>
      <c r="D212" s="10"/>
      <c r="E212" s="10"/>
      <c r="F212" s="10"/>
      <c r="G212" s="118"/>
      <c r="H212" s="118"/>
      <c r="I212" s="118"/>
      <c r="K212" s="10"/>
      <c r="L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3:30" s="131" customFormat="1" x14ac:dyDescent="0.25">
      <c r="C213" s="546"/>
      <c r="D213" s="10"/>
      <c r="E213" s="10"/>
      <c r="F213" s="10"/>
      <c r="G213" s="118"/>
      <c r="H213" s="118"/>
      <c r="I213" s="118"/>
      <c r="K213" s="10"/>
      <c r="L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3:30" s="131" customFormat="1" x14ac:dyDescent="0.25">
      <c r="C214" s="546"/>
      <c r="D214" s="10"/>
      <c r="E214" s="10"/>
      <c r="F214" s="10"/>
      <c r="G214" s="118"/>
      <c r="H214" s="118"/>
      <c r="I214" s="118"/>
      <c r="K214" s="10"/>
      <c r="L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3:30" s="131" customFormat="1" x14ac:dyDescent="0.25">
      <c r="C215" s="546"/>
      <c r="D215" s="10"/>
      <c r="E215" s="10"/>
      <c r="F215" s="10"/>
      <c r="G215" s="118"/>
      <c r="H215" s="118"/>
      <c r="I215" s="118"/>
      <c r="K215" s="10"/>
      <c r="L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3:30" s="131" customFormat="1" x14ac:dyDescent="0.25">
      <c r="C216" s="546"/>
      <c r="D216" s="10"/>
      <c r="E216" s="10"/>
      <c r="F216" s="10"/>
      <c r="G216" s="118"/>
      <c r="H216" s="118"/>
      <c r="I216" s="118"/>
      <c r="K216" s="10"/>
      <c r="L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3:30" s="131" customFormat="1" x14ac:dyDescent="0.25">
      <c r="C217" s="546"/>
      <c r="D217" s="10"/>
      <c r="E217" s="10"/>
      <c r="F217" s="10"/>
      <c r="G217" s="118"/>
      <c r="H217" s="118"/>
      <c r="I217" s="118"/>
      <c r="K217" s="10"/>
      <c r="L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21" spans="3:30" s="147" customFormat="1" x14ac:dyDescent="0.25">
      <c r="C221" s="546"/>
      <c r="D221" s="10"/>
      <c r="E221" s="10"/>
      <c r="F221" s="10"/>
      <c r="G221" s="118"/>
      <c r="H221" s="118"/>
      <c r="I221" s="118"/>
      <c r="J221" s="343"/>
      <c r="M221" s="343"/>
      <c r="N221" s="343"/>
      <c r="O221" s="343"/>
    </row>
  </sheetData>
  <mergeCells count="223">
    <mergeCell ref="D1:I3"/>
    <mergeCell ref="K2:M2"/>
    <mergeCell ref="H4:I4"/>
    <mergeCell ref="A8:A10"/>
    <mergeCell ref="B8:B10"/>
    <mergeCell ref="C8:C10"/>
    <mergeCell ref="D8:D10"/>
    <mergeCell ref="F8:F10"/>
    <mergeCell ref="G8:I8"/>
    <mergeCell ref="J8:J10"/>
    <mergeCell ref="G9:G10"/>
    <mergeCell ref="H9:H10"/>
    <mergeCell ref="I9:I10"/>
    <mergeCell ref="D19:D21"/>
    <mergeCell ref="F19:F21"/>
    <mergeCell ref="G19:I19"/>
    <mergeCell ref="G20:G21"/>
    <mergeCell ref="H20:H21"/>
    <mergeCell ref="I20:I21"/>
    <mergeCell ref="D37:D39"/>
    <mergeCell ref="F37:F39"/>
    <mergeCell ref="G37:I37"/>
    <mergeCell ref="G38:G39"/>
    <mergeCell ref="H38:H39"/>
    <mergeCell ref="I38:I39"/>
    <mergeCell ref="D28:D30"/>
    <mergeCell ref="F28:F30"/>
    <mergeCell ref="G28:I28"/>
    <mergeCell ref="G29:G30"/>
    <mergeCell ref="H29:H30"/>
    <mergeCell ref="I29:I30"/>
    <mergeCell ref="D55:D57"/>
    <mergeCell ref="F55:F57"/>
    <mergeCell ref="G55:I55"/>
    <mergeCell ref="G56:G57"/>
    <mergeCell ref="H56:H57"/>
    <mergeCell ref="I56:I57"/>
    <mergeCell ref="D46:D48"/>
    <mergeCell ref="F46:F48"/>
    <mergeCell ref="G46:I46"/>
    <mergeCell ref="G47:G48"/>
    <mergeCell ref="H47:H48"/>
    <mergeCell ref="I47:I48"/>
    <mergeCell ref="D73:D75"/>
    <mergeCell ref="F73:F75"/>
    <mergeCell ref="G73:I73"/>
    <mergeCell ref="G74:G75"/>
    <mergeCell ref="H74:H75"/>
    <mergeCell ref="I74:I75"/>
    <mergeCell ref="D64:D66"/>
    <mergeCell ref="F64:F66"/>
    <mergeCell ref="G64:I64"/>
    <mergeCell ref="G65:G66"/>
    <mergeCell ref="H65:H66"/>
    <mergeCell ref="I65:I66"/>
    <mergeCell ref="D91:D93"/>
    <mergeCell ref="F91:F93"/>
    <mergeCell ref="G91:I91"/>
    <mergeCell ref="G92:G93"/>
    <mergeCell ref="H92:H93"/>
    <mergeCell ref="I92:I93"/>
    <mergeCell ref="D82:D84"/>
    <mergeCell ref="F82:F84"/>
    <mergeCell ref="G82:I82"/>
    <mergeCell ref="G83:G84"/>
    <mergeCell ref="H83:H84"/>
    <mergeCell ref="I83:I84"/>
    <mergeCell ref="D112:D114"/>
    <mergeCell ref="F112:F114"/>
    <mergeCell ref="G112:I112"/>
    <mergeCell ref="G113:G114"/>
    <mergeCell ref="H113:H114"/>
    <mergeCell ref="I113:I114"/>
    <mergeCell ref="D101:D103"/>
    <mergeCell ref="F101:F103"/>
    <mergeCell ref="G101:I101"/>
    <mergeCell ref="G102:G103"/>
    <mergeCell ref="H102:H103"/>
    <mergeCell ref="I102:I103"/>
    <mergeCell ref="D126:D128"/>
    <mergeCell ref="F126:F128"/>
    <mergeCell ref="G126:I126"/>
    <mergeCell ref="G127:G128"/>
    <mergeCell ref="H127:H128"/>
    <mergeCell ref="I127:I128"/>
    <mergeCell ref="D119:D121"/>
    <mergeCell ref="F119:F121"/>
    <mergeCell ref="G119:I119"/>
    <mergeCell ref="G120:G121"/>
    <mergeCell ref="H120:H121"/>
    <mergeCell ref="I120:I121"/>
    <mergeCell ref="D142:D144"/>
    <mergeCell ref="F142:F144"/>
    <mergeCell ref="G142:I142"/>
    <mergeCell ref="G143:G144"/>
    <mergeCell ref="H143:H144"/>
    <mergeCell ref="I143:I144"/>
    <mergeCell ref="D135:D137"/>
    <mergeCell ref="F135:F137"/>
    <mergeCell ref="G135:I135"/>
    <mergeCell ref="G136:G137"/>
    <mergeCell ref="H136:H137"/>
    <mergeCell ref="I136:I137"/>
    <mergeCell ref="D159:D161"/>
    <mergeCell ref="F159:F161"/>
    <mergeCell ref="G159:I159"/>
    <mergeCell ref="G160:G161"/>
    <mergeCell ref="H160:H161"/>
    <mergeCell ref="I160:I161"/>
    <mergeCell ref="D151:D153"/>
    <mergeCell ref="F151:F153"/>
    <mergeCell ref="G151:I151"/>
    <mergeCell ref="G152:G153"/>
    <mergeCell ref="H152:H153"/>
    <mergeCell ref="I152:I153"/>
    <mergeCell ref="D177:D179"/>
    <mergeCell ref="F177:F179"/>
    <mergeCell ref="G177:I177"/>
    <mergeCell ref="G178:G179"/>
    <mergeCell ref="H178:H179"/>
    <mergeCell ref="I178:I179"/>
    <mergeCell ref="D166:D168"/>
    <mergeCell ref="F166:F168"/>
    <mergeCell ref="G166:I166"/>
    <mergeCell ref="G167:G168"/>
    <mergeCell ref="H167:H168"/>
    <mergeCell ref="I167:I168"/>
    <mergeCell ref="D195:D197"/>
    <mergeCell ref="F195:F197"/>
    <mergeCell ref="G195:I195"/>
    <mergeCell ref="G196:G197"/>
    <mergeCell ref="H196:H197"/>
    <mergeCell ref="I196:I197"/>
    <mergeCell ref="D186:D188"/>
    <mergeCell ref="F186:F188"/>
    <mergeCell ref="G186:I186"/>
    <mergeCell ref="G187:G188"/>
    <mergeCell ref="H187:H188"/>
    <mergeCell ref="I187:I188"/>
    <mergeCell ref="A19:A21"/>
    <mergeCell ref="B19:B21"/>
    <mergeCell ref="C19:C21"/>
    <mergeCell ref="A28:A30"/>
    <mergeCell ref="B28:B30"/>
    <mergeCell ref="C28:C30"/>
    <mergeCell ref="A37:A39"/>
    <mergeCell ref="B37:B39"/>
    <mergeCell ref="C37:C39"/>
    <mergeCell ref="A46:A48"/>
    <mergeCell ref="B46:B48"/>
    <mergeCell ref="C46:C48"/>
    <mergeCell ref="A55:A57"/>
    <mergeCell ref="B55:B57"/>
    <mergeCell ref="C55:C57"/>
    <mergeCell ref="A64:A66"/>
    <mergeCell ref="B64:B66"/>
    <mergeCell ref="C64:C66"/>
    <mergeCell ref="A73:A75"/>
    <mergeCell ref="B73:B75"/>
    <mergeCell ref="C73:C75"/>
    <mergeCell ref="A82:A84"/>
    <mergeCell ref="B82:B84"/>
    <mergeCell ref="C82:C84"/>
    <mergeCell ref="A91:A93"/>
    <mergeCell ref="B91:B93"/>
    <mergeCell ref="C91:C93"/>
    <mergeCell ref="A101:A103"/>
    <mergeCell ref="B101:B103"/>
    <mergeCell ref="C101:C103"/>
    <mergeCell ref="A112:A114"/>
    <mergeCell ref="B112:B114"/>
    <mergeCell ref="C112:C114"/>
    <mergeCell ref="A119:A121"/>
    <mergeCell ref="B119:B121"/>
    <mergeCell ref="C119:C121"/>
    <mergeCell ref="A126:A128"/>
    <mergeCell ref="B126:B128"/>
    <mergeCell ref="C126:C128"/>
    <mergeCell ref="A135:A137"/>
    <mergeCell ref="B135:B137"/>
    <mergeCell ref="C135:C137"/>
    <mergeCell ref="A142:A144"/>
    <mergeCell ref="B142:B144"/>
    <mergeCell ref="C142:C144"/>
    <mergeCell ref="A151:A153"/>
    <mergeCell ref="B151:B153"/>
    <mergeCell ref="C151:C153"/>
    <mergeCell ref="A159:A161"/>
    <mergeCell ref="B159:B161"/>
    <mergeCell ref="C159:C161"/>
    <mergeCell ref="A166:A168"/>
    <mergeCell ref="B166:B168"/>
    <mergeCell ref="C166:C168"/>
    <mergeCell ref="A177:A179"/>
    <mergeCell ref="B177:B179"/>
    <mergeCell ref="C177:C179"/>
    <mergeCell ref="A186:A188"/>
    <mergeCell ref="B186:B188"/>
    <mergeCell ref="C186:C188"/>
    <mergeCell ref="A195:A197"/>
    <mergeCell ref="B195:B197"/>
    <mergeCell ref="C195:C197"/>
    <mergeCell ref="J19:J21"/>
    <mergeCell ref="J28:J30"/>
    <mergeCell ref="J37:J39"/>
    <mergeCell ref="J46:J48"/>
    <mergeCell ref="J55:J57"/>
    <mergeCell ref="J64:J66"/>
    <mergeCell ref="J73:J75"/>
    <mergeCell ref="J82:J84"/>
    <mergeCell ref="J91:J93"/>
    <mergeCell ref="J177:J179"/>
    <mergeCell ref="J186:J188"/>
    <mergeCell ref="J195:J197"/>
    <mergeCell ref="J101:J103"/>
    <mergeCell ref="J112:J114"/>
    <mergeCell ref="J119:J121"/>
    <mergeCell ref="J126:J128"/>
    <mergeCell ref="J135:J137"/>
    <mergeCell ref="J142:J144"/>
    <mergeCell ref="J151:J153"/>
    <mergeCell ref="J159:J161"/>
    <mergeCell ref="J166:J168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16" max="16383" man="1"/>
    <brk id="25" max="16383" man="1"/>
    <brk id="34" max="16383" man="1"/>
    <brk id="43" max="16383" man="1"/>
    <brk id="52" max="16383" man="1"/>
    <brk id="61" max="16383" man="1"/>
    <brk id="70" max="16383" man="1"/>
    <brk id="79" max="16383" man="1"/>
    <brk id="88" max="16383" man="1"/>
    <brk id="97" max="9" man="1"/>
    <brk id="109" max="16383" man="1"/>
    <brk id="116" max="16383" man="1"/>
    <brk id="123" max="16383" man="1"/>
    <brk id="132" max="16383" man="1"/>
    <brk id="139" max="16383" man="1"/>
    <brk id="148" max="16383" man="1"/>
    <brk id="156" max="16383" man="1"/>
    <brk id="163" max="16383" man="1"/>
    <brk id="174" max="16383" man="1"/>
    <brk id="183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Бланки СЭС</vt:lpstr>
      <vt:lpstr>Прил.1-Мощность СЭС</vt:lpstr>
      <vt:lpstr>Прил.3-САОН СЭС</vt:lpstr>
      <vt:lpstr>Прил.3 - АОСН СЭС</vt:lpstr>
      <vt:lpstr>Прил.4-Загрузка трансф-в СЭС</vt:lpstr>
      <vt:lpstr>Прил.5-АЧР СЭС</vt:lpstr>
      <vt:lpstr>Прил.7 Анализ ток. нагр. ЛЭП</vt:lpstr>
      <vt:lpstr>Прил.8 Анализ напряж.</vt:lpstr>
      <vt:lpstr>'Бланки СЭС'!Область_печати</vt:lpstr>
      <vt:lpstr>'Прил.1-Мощность СЭС'!Область_печати</vt:lpstr>
      <vt:lpstr>'Прил.3 - АОСН СЭС'!Область_печати</vt:lpstr>
      <vt:lpstr>'Прил.3-САОН СЭС'!Область_печати</vt:lpstr>
      <vt:lpstr>'Прил.4-Загрузка трансф-в СЭС'!Область_печати</vt:lpstr>
      <vt:lpstr>'Прил.5-АЧР СЭС'!Область_печати</vt:lpstr>
      <vt:lpstr>'Прил.7 Анализ ток. нагр. ЛЭП'!Область_печати</vt:lpstr>
      <vt:lpstr>'Прил.8 Анализ напряж.'!Область_печати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nov50420</cp:lastModifiedBy>
  <cp:lastPrinted>2016-08-29T07:53:13Z</cp:lastPrinted>
  <dcterms:created xsi:type="dcterms:W3CDTF">2007-06-27T12:09:11Z</dcterms:created>
  <dcterms:modified xsi:type="dcterms:W3CDTF">2017-08-15T09:46:45Z</dcterms:modified>
</cp:coreProperties>
</file>